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801"/>
  <workbookPr/>
  <mc:AlternateContent xmlns:mc="http://schemas.openxmlformats.org/markup-compatibility/2006">
    <mc:Choice Requires="x15">
      <x15ac:absPath xmlns:x15ac="http://schemas.microsoft.com/office/spreadsheetml/2010/11/ac" url="https://qualcomm-my.sharepoint.com/personal/ccmercad_qti_qualcomm_com/Documents/Documents/RAN4/3GPP meetings/RAN4#98-bis-e/My Contributions/"/>
    </mc:Choice>
  </mc:AlternateContent>
  <xr:revisionPtr revIDLastSave="539" documentId="13_ncr:1_{439CF5ED-19BF-41A1-A1E3-BDF7CBD95994}" xr6:coauthVersionLast="46" xr6:coauthVersionMax="46" xr10:uidLastSave="{E159BA6C-079F-46AA-8030-FC8A34537815}"/>
  <bookViews>
    <workbookView xWindow="1185" yWindow="795" windowWidth="17895" windowHeight="13950" activeTab="3" xr2:uid="{00000000-000D-0000-FFFF-FFFF00000000}"/>
  </bookViews>
  <sheets>
    <sheet name="Cover " sheetId="1" r:id="rId1"/>
    <sheet name="RSTD " sheetId="6" r:id="rId2"/>
    <sheet name="PRS RSRP" sheetId="4" r:id="rId3"/>
    <sheet name="UE Rx-Tx time difference" sheetId="3" r:id="rId4"/>
    <sheet name="Conclusion" sheetId="5" r:id="rId5"/>
  </sheets>
  <definedNames>
    <definedName name="_Hlk23422847" localSheetId="0">'Cover '!#REF!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H52" i="4" l="1"/>
  <c r="I78" i="6" l="1"/>
  <c r="I79" i="6"/>
  <c r="I80" i="6"/>
  <c r="J71" i="3"/>
  <c r="J72" i="3"/>
  <c r="J73" i="3"/>
  <c r="J74" i="3"/>
  <c r="J75" i="3"/>
  <c r="I108" i="6" l="1"/>
  <c r="I107" i="6"/>
  <c r="I106" i="6"/>
  <c r="I105" i="6"/>
  <c r="I104" i="6"/>
  <c r="I103" i="6"/>
  <c r="I102" i="6"/>
  <c r="I101" i="6"/>
  <c r="I100" i="6"/>
  <c r="I99" i="6"/>
  <c r="I98" i="6"/>
  <c r="I97" i="6"/>
  <c r="I96" i="6"/>
  <c r="I95" i="6"/>
  <c r="I94" i="6"/>
  <c r="I93" i="6"/>
  <c r="I92" i="6"/>
  <c r="I91" i="6"/>
  <c r="I90" i="6"/>
  <c r="I89" i="6"/>
  <c r="I88" i="6"/>
  <c r="I87" i="6"/>
  <c r="I86" i="6"/>
  <c r="I85" i="6"/>
  <c r="I84" i="6"/>
  <c r="I83" i="6"/>
  <c r="I82" i="6"/>
  <c r="I81" i="6"/>
  <c r="I77" i="6"/>
  <c r="I76" i="6"/>
  <c r="I75" i="6"/>
  <c r="I74" i="6"/>
  <c r="I73" i="6"/>
  <c r="I72" i="6"/>
  <c r="I71" i="6"/>
  <c r="I70" i="6"/>
  <c r="I69" i="6"/>
  <c r="I68" i="6"/>
  <c r="I67" i="6"/>
  <c r="I66" i="6"/>
  <c r="I65" i="6"/>
  <c r="I64" i="6"/>
  <c r="I63" i="6"/>
  <c r="I62" i="6"/>
  <c r="I61" i="6"/>
  <c r="I60" i="6"/>
  <c r="I59" i="6"/>
  <c r="I58" i="6"/>
  <c r="I57" i="6"/>
  <c r="I56" i="6"/>
  <c r="I48" i="6"/>
  <c r="I47" i="6"/>
  <c r="I46" i="6"/>
  <c r="I45" i="6"/>
  <c r="I44" i="6"/>
  <c r="I43" i="6"/>
  <c r="I42" i="6"/>
  <c r="I41" i="6"/>
  <c r="I40" i="6"/>
  <c r="I39" i="6"/>
  <c r="I38" i="6"/>
  <c r="I37" i="6"/>
  <c r="I36" i="6"/>
  <c r="I35" i="6"/>
  <c r="I34" i="6"/>
  <c r="I33" i="6"/>
  <c r="I32" i="6"/>
  <c r="I31" i="6"/>
  <c r="I30" i="6"/>
  <c r="I29" i="6"/>
  <c r="I28" i="6"/>
  <c r="I27" i="6"/>
  <c r="I26" i="6"/>
  <c r="I25" i="6"/>
  <c r="I24" i="6"/>
  <c r="I23" i="6"/>
  <c r="I22" i="6"/>
  <c r="I21" i="6"/>
  <c r="I20" i="6"/>
  <c r="I19" i="6"/>
  <c r="I18" i="6"/>
  <c r="I17" i="6"/>
  <c r="I16" i="6"/>
  <c r="I15" i="6"/>
  <c r="I14" i="6"/>
  <c r="I13" i="6"/>
  <c r="I12" i="6"/>
  <c r="I11" i="6"/>
  <c r="I10" i="6"/>
  <c r="I9" i="6"/>
  <c r="I8" i="6"/>
  <c r="I7" i="6"/>
  <c r="I6" i="6"/>
  <c r="I5" i="6"/>
  <c r="I4" i="6"/>
  <c r="J30" i="3" l="1"/>
  <c r="J49" i="3"/>
  <c r="J50" i="3"/>
  <c r="J81" i="3"/>
  <c r="J82" i="3"/>
  <c r="J4" i="3" l="1"/>
  <c r="H4" i="4" l="1"/>
  <c r="H5" i="4"/>
  <c r="J80" i="3" l="1"/>
  <c r="J70" i="3"/>
  <c r="J65" i="3"/>
  <c r="J60" i="3"/>
  <c r="J55" i="3"/>
  <c r="H96" i="4"/>
  <c r="H91" i="4"/>
  <c r="H87" i="4"/>
  <c r="H86" i="4"/>
  <c r="H95" i="4"/>
  <c r="H76" i="4"/>
  <c r="H67" i="4"/>
  <c r="H58" i="4"/>
  <c r="H45" i="4"/>
  <c r="H19" i="4"/>
  <c r="H10" i="4"/>
  <c r="H81" i="4" l="1"/>
  <c r="H33" i="4"/>
  <c r="J5" i="3" l="1"/>
  <c r="H53" i="4"/>
  <c r="H26" i="4" l="1"/>
  <c r="H25" i="4"/>
  <c r="H24" i="4"/>
  <c r="H94" i="4"/>
  <c r="H93" i="4"/>
  <c r="H92" i="4"/>
  <c r="H90" i="4"/>
  <c r="H89" i="4"/>
  <c r="H88" i="4"/>
  <c r="H85" i="4"/>
  <c r="H84" i="4"/>
  <c r="H83" i="4"/>
  <c r="H82" i="4"/>
  <c r="H80" i="4"/>
  <c r="H79" i="4"/>
  <c r="H78" i="4"/>
  <c r="H77" i="4"/>
  <c r="H75" i="4"/>
  <c r="H74" i="4"/>
  <c r="H73" i="4"/>
  <c r="H72" i="4"/>
  <c r="H71" i="4"/>
  <c r="H70" i="4"/>
  <c r="H69" i="4"/>
  <c r="H68" i="4"/>
  <c r="H66" i="4"/>
  <c r="H65" i="4"/>
  <c r="H64" i="4"/>
  <c r="H63" i="4"/>
  <c r="H62" i="4"/>
  <c r="H61" i="4"/>
  <c r="H60" i="4"/>
  <c r="H59" i="4"/>
  <c r="H57" i="4"/>
  <c r="H56" i="4"/>
  <c r="H55" i="4"/>
  <c r="H54" i="4"/>
  <c r="H44" i="4"/>
  <c r="H43" i="4"/>
  <c r="H42" i="4"/>
  <c r="H41" i="4"/>
  <c r="H40" i="4"/>
  <c r="H39" i="4"/>
  <c r="H38" i="4"/>
  <c r="H37" i="4"/>
  <c r="H36" i="4"/>
  <c r="H35" i="4"/>
  <c r="H34" i="4"/>
  <c r="H32" i="4"/>
  <c r="H31" i="4"/>
  <c r="H30" i="4"/>
  <c r="H29" i="4"/>
  <c r="H22" i="4"/>
  <c r="H21" i="4"/>
  <c r="H20" i="4"/>
  <c r="H18" i="4"/>
  <c r="H17" i="4"/>
  <c r="H16" i="4"/>
  <c r="H15" i="4"/>
  <c r="H14" i="4"/>
  <c r="H13" i="4"/>
  <c r="H12" i="4"/>
  <c r="H11" i="4"/>
  <c r="H9" i="4"/>
  <c r="H8" i="4"/>
  <c r="H7" i="4"/>
  <c r="H6" i="4"/>
  <c r="J93" i="3"/>
  <c r="J92" i="3"/>
  <c r="J91" i="3"/>
  <c r="J90" i="3"/>
  <c r="J89" i="3"/>
  <c r="J88" i="3"/>
  <c r="J87" i="3"/>
  <c r="J86" i="3"/>
  <c r="J85" i="3"/>
  <c r="J84" i="3"/>
  <c r="J83" i="3"/>
  <c r="J79" i="3"/>
  <c r="J78" i="3"/>
  <c r="J77" i="3"/>
  <c r="J76" i="3"/>
  <c r="J69" i="3"/>
  <c r="J68" i="3"/>
  <c r="J67" i="3"/>
  <c r="J66" i="3"/>
  <c r="J64" i="3"/>
  <c r="J63" i="3"/>
  <c r="J62" i="3"/>
  <c r="J61" i="3"/>
  <c r="J59" i="3"/>
  <c r="J58" i="3"/>
  <c r="J57" i="3"/>
  <c r="J56" i="3"/>
  <c r="J54" i="3"/>
  <c r="J53" i="3"/>
  <c r="J52" i="3"/>
  <c r="J51" i="3"/>
  <c r="J42" i="3"/>
  <c r="J41" i="3"/>
  <c r="J40" i="3"/>
  <c r="J39" i="3"/>
  <c r="J38" i="3"/>
  <c r="J37" i="3"/>
  <c r="J36" i="3"/>
  <c r="J35" i="3"/>
  <c r="J34" i="3"/>
  <c r="J33" i="3"/>
  <c r="J32" i="3"/>
  <c r="J31" i="3"/>
  <c r="J29" i="3"/>
  <c r="J28" i="3"/>
  <c r="J27" i="3"/>
  <c r="J26" i="3"/>
  <c r="J25" i="3"/>
  <c r="J24" i="3"/>
  <c r="J23" i="3"/>
  <c r="J22" i="3"/>
  <c r="J21" i="3"/>
  <c r="J20" i="3"/>
  <c r="J19" i="3"/>
  <c r="J18" i="3"/>
  <c r="J17" i="3"/>
  <c r="J16" i="3"/>
  <c r="J15" i="3"/>
  <c r="J14" i="3"/>
  <c r="J13" i="3"/>
  <c r="J12" i="3"/>
  <c r="J11" i="3"/>
  <c r="J10" i="3"/>
  <c r="J9" i="3"/>
  <c r="J8" i="3"/>
  <c r="J7" i="3"/>
  <c r="J6" i="3"/>
</calcChain>
</file>

<file path=xl/sharedStrings.xml><?xml version="1.0" encoding="utf-8"?>
<sst xmlns="http://schemas.openxmlformats.org/spreadsheetml/2006/main" count="474" uniqueCount="184">
  <si>
    <t>FR1</t>
  </si>
  <si>
    <t>FR2</t>
  </si>
  <si>
    <t>FR</t>
  </si>
  <si>
    <t>PRS BW (PRBs)</t>
  </si>
  <si>
    <t>PRS_NormLenthPerSlot</t>
  </si>
  <si>
    <t>Company2</t>
  </si>
  <si>
    <r>
      <t>Note 1:</t>
    </r>
    <r>
      <rPr>
        <b/>
        <sz val="9"/>
        <color theme="1"/>
        <rFont val="Times New Roman"/>
        <family val="1"/>
      </rPr>
      <t xml:space="preserve">  PRS_NormLenthPerSlot = (DL-PRS-NumSymbols x DL-PRS_ResourceRepetitionFactor) /DL-PRS-CombSizeN</t>
    </r>
  </si>
  <si>
    <t>SCS(kHz)</t>
  </si>
  <si>
    <t>DL-PRS-NumSymbols</t>
  </si>
  <si>
    <t>DL-PRS-CombSizeN</t>
  </si>
  <si>
    <t>DL-PRS_ResourceRepetitionFactor</t>
  </si>
  <si>
    <t xml:space="preserve"> SINR=[ -6dB, -13dB], AWGN</t>
  </si>
  <si>
    <t>AWGN</t>
  </si>
  <si>
    <t>Number of samples</t>
  </si>
  <si>
    <t>PRS_NormLenthPerSlot (calculable, for information only)</t>
  </si>
  <si>
    <t>Accuracy @ [5%, 95%] (dB), SINR [-3dB]</t>
  </si>
  <si>
    <r>
      <t>Note 1:</t>
    </r>
    <r>
      <rPr>
        <b/>
        <sz val="9"/>
        <color theme="1"/>
        <rFont val="Times New Roman"/>
        <family val="1"/>
      </rPr>
      <t xml:space="preserve">  PRS_NormLenthPerSlot = (DL-PRS-NumSymbols x DL-PRS_ResourceRepetitionFactor) /DL-PRS-CombSizeN</t>
    </r>
    <r>
      <rPr>
        <sz val="9"/>
        <color theme="1"/>
        <rFont val="Times New Roman"/>
        <family val="1"/>
      </rPr>
      <t xml:space="preserve">
Note 2: The number of samples for accuarcy requirements is 4.</t>
    </r>
  </si>
  <si>
    <r>
      <t>Note 1:</t>
    </r>
    <r>
      <rPr>
        <b/>
        <sz val="9"/>
        <color theme="1"/>
        <rFont val="Times New Roman"/>
        <family val="1"/>
      </rPr>
      <t xml:space="preserve">  PRS_NormLenthPerSlot = (DL-PRS-NumSymbols x DL-PRS_ResourceRepetitionFactor) /DL-PRS-CombSizeN</t>
    </r>
    <r>
      <rPr>
        <sz val="9"/>
        <color theme="1"/>
        <rFont val="Times New Roman"/>
        <family val="1"/>
      </rPr>
      <t xml:space="preserve">
Note 2: </t>
    </r>
    <r>
      <rPr>
        <b/>
        <sz val="9"/>
        <color theme="1"/>
        <rFont val="Times New Roman"/>
        <family val="1"/>
      </rPr>
      <t>The number of samples for accuarcy requirements is 4.</t>
    </r>
  </si>
  <si>
    <t>Note 1:  PRS_NormLenthPerSlot = (DL-PRS-NumSymbols x DL-PRS_ResourceRepetitionFactor) /DL-PRS-CombSizeN
Note 2: The number of samples for accuarcy requirements is 4.</t>
  </si>
  <si>
    <t xml:space="preserve">Note 1:  PRS_NormLenthPerSlot = (DL-PRS-NumSymbols x DL-PRS_ResourceRepetitionFactor) /DL-PRS-CombSizeN
</t>
  </si>
  <si>
    <t>Number of sample</t>
  </si>
  <si>
    <t>Simulation assumption can be found in :  R4-2009127 and R4-2002287</t>
  </si>
  <si>
    <t xml:space="preserve"> Fading channel(TDL-A for FR1, TDL-C for FR2)</t>
  </si>
  <si>
    <t xml:space="preserve">  Fading channel(TDL-A for FR1, TDL-C for FR2)</t>
  </si>
  <si>
    <r>
      <t>Accuracy @ [5%, 95%] (</t>
    </r>
    <r>
      <rPr>
        <b/>
        <sz val="9"/>
        <color rgb="FFFF0000"/>
        <rFont val="Times New Roman"/>
        <family val="1"/>
      </rPr>
      <t>dB</t>
    </r>
    <r>
      <rPr>
        <b/>
        <sz val="9"/>
        <color theme="1"/>
        <rFont val="Times New Roman"/>
        <family val="1"/>
      </rPr>
      <t>), SINR [-6dB]</t>
    </r>
  </si>
  <si>
    <r>
      <t>Accuracy @ [5%, 95%] (</t>
    </r>
    <r>
      <rPr>
        <b/>
        <sz val="9"/>
        <color rgb="FFFF0000"/>
        <rFont val="Times New Roman"/>
        <family val="1"/>
      </rPr>
      <t>dB</t>
    </r>
    <r>
      <rPr>
        <b/>
        <sz val="9"/>
        <color theme="1"/>
        <rFont val="Times New Roman"/>
        <family val="1"/>
      </rPr>
      <t>), SINR [-13dB]</t>
    </r>
  </si>
  <si>
    <r>
      <t>Accuracy @ [5%, 95%] (</t>
    </r>
    <r>
      <rPr>
        <b/>
        <sz val="9"/>
        <color rgb="FFFF0000"/>
        <rFont val="Times New Roman"/>
        <family val="1"/>
      </rPr>
      <t>dB</t>
    </r>
    <r>
      <rPr>
        <b/>
        <sz val="9"/>
        <color theme="1"/>
        <rFont val="Times New Roman"/>
        <family val="1"/>
      </rPr>
      <t>), SINR [-3dB]</t>
    </r>
  </si>
  <si>
    <t>Proposal 1 : In the next meeting, the exact accuracy requirements can be defined from the simulation results, based on the parameter sets listed in R4-2104092 
Proposal 2 : The simulation results will be updated in the next meeting
Proposal 3 : Depending on the final required accuracy numbers, not all parameters from R4-2104092 need to be present in the final accuracy requirements</t>
  </si>
  <si>
    <t>sample rate(Tc)</t>
  </si>
  <si>
    <t>sampling rate (Tc)</t>
  </si>
  <si>
    <t xml:space="preserve">3GPP TSG-RAN WG4 Meeting #98-bis-e   										R4-200xxxx
Electronic Meeting, Apr. 12-20, 2021
Title:   Summary of link level simulation result of RSTD, PRS RSRP and UE Rx-Tx time difference   
Source:  Intel
Agenda item: 7.7.2.2.1
Document for: discussion
</t>
  </si>
  <si>
    <t>Company3</t>
  </si>
  <si>
    <t>Company4</t>
  </si>
  <si>
    <t>Company5</t>
  </si>
  <si>
    <t>Comany2</t>
  </si>
  <si>
    <t>Comany3</t>
  </si>
  <si>
    <t>Comany4</t>
  </si>
  <si>
    <t>Comany5</t>
  </si>
  <si>
    <t>company2</t>
  </si>
  <si>
    <t>company3</t>
  </si>
  <si>
    <t>company4</t>
  </si>
  <si>
    <t>company5</t>
  </si>
  <si>
    <t>Accuracy @ [5%, 95%] (Tc)</t>
  </si>
  <si>
    <t>Accuracy @ [5%, 95%] (Tc), SINR [-3dB]</t>
  </si>
  <si>
    <t>Accuracy @ [5%, 95%] (Tc), SINR [-6dB]</t>
  </si>
  <si>
    <t>Accuracy @ [5%, 95%] (Tc), SINR [-13dB]</t>
  </si>
  <si>
    <t>[-236,20]</t>
  </si>
  <si>
    <t>[-172,20]</t>
  </si>
  <si>
    <t>[-236,84]</t>
  </si>
  <si>
    <t>[-172,84]</t>
  </si>
  <si>
    <t>[-204,244]</t>
  </si>
  <si>
    <t>[-172,180]</t>
  </si>
  <si>
    <t>[-108,116]</t>
  </si>
  <si>
    <t>[-76,212]</t>
  </si>
  <si>
    <t>[-76,84]</t>
  </si>
  <si>
    <t>[-76,52]</t>
  </si>
  <si>
    <t>[-76,20]</t>
  </si>
  <si>
    <t>[-28,100]</t>
  </si>
  <si>
    <t>[--28,36]</t>
  </si>
  <si>
    <t>[--44,20]</t>
  </si>
  <si>
    <t>[-76,372]</t>
  </si>
  <si>
    <t>[-44,356]</t>
  </si>
  <si>
    <t>[-44,340</t>
  </si>
  <si>
    <t>[-44,340]</t>
  </si>
  <si>
    <t xml:space="preserve"> [-76,132]</t>
  </si>
  <si>
    <t xml:space="preserve"> [-76,116]</t>
  </si>
  <si>
    <t xml:space="preserve"> [-28,116]</t>
  </si>
  <si>
    <t>[-4,132]</t>
  </si>
  <si>
    <t>[-4,124]</t>
  </si>
  <si>
    <t xml:space="preserve">Intel </t>
  </si>
  <si>
    <t>QC</t>
  </si>
  <si>
    <t>±33.0</t>
  </si>
  <si>
    <t>±17.8</t>
  </si>
  <si>
    <t>±1.3</t>
  </si>
  <si>
    <t>±1.1</t>
  </si>
  <si>
    <t>±1.0</t>
  </si>
  <si>
    <t>±0.6</t>
  </si>
  <si>
    <t>±0.9</t>
  </si>
  <si>
    <t>±0.7</t>
  </si>
  <si>
    <t>±7.2</t>
  </si>
  <si>
    <t>±7.1</t>
  </si>
  <si>
    <t>±6.1</t>
  </si>
  <si>
    <t>±1.2</t>
  </si>
  <si>
    <t>±0.4</t>
  </si>
  <si>
    <t>±0.5</t>
  </si>
  <si>
    <t>±0.3</t>
  </si>
  <si>
    <t>±0.2</t>
  </si>
  <si>
    <t>±0.8</t>
  </si>
  <si>
    <t>±93.2</t>
  </si>
  <si>
    <t>±93.1</t>
  </si>
  <si>
    <t>±46.1</t>
  </si>
  <si>
    <t>±47.0</t>
  </si>
  <si>
    <t>±131.9</t>
  </si>
  <si>
    <t>±127.4</t>
  </si>
  <si>
    <t>±140.2</t>
  </si>
  <si>
    <t>±81.4</t>
  </si>
  <si>
    <t>±80.9</t>
  </si>
  <si>
    <t>±83.4</t>
  </si>
  <si>
    <t>±46.9</t>
  </si>
  <si>
    <t>±46.8</t>
  </si>
  <si>
    <t>±79.9</t>
  </si>
  <si>
    <t>±79.1</t>
  </si>
  <si>
    <t>±86.6</t>
  </si>
  <si>
    <t>±45.7</t>
  </si>
  <si>
    <t>±36.2</t>
  </si>
  <si>
    <t>±36.3</t>
  </si>
  <si>
    <t>±9.3</t>
  </si>
  <si>
    <t>±18.8</t>
  </si>
  <si>
    <t>±43.9</t>
  </si>
  <si>
    <t>±44.3</t>
  </si>
  <si>
    <t>±44.5</t>
  </si>
  <si>
    <t>±93.0</t>
  </si>
  <si>
    <t>±18.4</t>
  </si>
  <si>
    <t>±88.4</t>
  </si>
  <si>
    <t>±44.0</t>
  </si>
  <si>
    <t>±43.4</t>
  </si>
  <si>
    <t>±17.6</t>
  </si>
  <si>
    <t>±8.7</t>
  </si>
  <si>
    <t>±126.7</t>
  </si>
  <si>
    <t>±123.0</t>
  </si>
  <si>
    <t>±81.9</t>
  </si>
  <si>
    <t>±79.6</t>
  </si>
  <si>
    <t>±80.3</t>
  </si>
  <si>
    <t>±43.1</t>
  </si>
  <si>
    <t>±43.0</t>
  </si>
  <si>
    <t>±44.1</t>
  </si>
  <si>
    <t>±36.9</t>
  </si>
  <si>
    <t>±43.2</t>
  </si>
  <si>
    <t>±83.5</t>
  </si>
  <si>
    <t>±6.9</t>
  </si>
  <si>
    <t>±1.7</t>
  </si>
  <si>
    <t>±1.9</t>
  </si>
  <si>
    <t>±132.0</t>
  </si>
  <si>
    <t>±133.7</t>
  </si>
  <si>
    <t>±67.6</t>
  </si>
  <si>
    <t>±71.9</t>
  </si>
  <si>
    <t>±29.0</t>
  </si>
  <si>
    <t>±27.8</t>
  </si>
  <si>
    <t>±27.2</t>
  </si>
  <si>
    <t>±14.1</t>
  </si>
  <si>
    <t>±161.4</t>
  </si>
  <si>
    <t>±151.7</t>
  </si>
  <si>
    <t>±94.3</t>
  </si>
  <si>
    <t>±92.2</t>
  </si>
  <si>
    <t>±89.0</t>
  </si>
  <si>
    <t>±90.4</t>
  </si>
  <si>
    <t>±32.1</t>
  </si>
  <si>
    <t>±31.5</t>
  </si>
  <si>
    <t>±23.8</t>
  </si>
  <si>
    <t>±17.9</t>
  </si>
  <si>
    <t>±19.6</t>
  </si>
  <si>
    <t>±23.4</t>
  </si>
  <si>
    <t>±19.2</t>
  </si>
  <si>
    <t>±11.7</t>
  </si>
  <si>
    <t>±11.8</t>
  </si>
  <si>
    <t>±5.9</t>
  </si>
  <si>
    <t>±9.2</t>
  </si>
  <si>
    <t>±4.5</t>
  </si>
  <si>
    <t>±4.3</t>
  </si>
  <si>
    <t>±61.2</t>
  </si>
  <si>
    <t>±62.5</t>
  </si>
  <si>
    <t>±55.0</t>
  </si>
  <si>
    <t>±54.4</t>
  </si>
  <si>
    <t>±53.7</t>
  </si>
  <si>
    <t>±52.8</t>
  </si>
  <si>
    <t>±52.6</t>
  </si>
  <si>
    <t>±51.6</t>
  </si>
  <si>
    <t>±209.5</t>
  </si>
  <si>
    <t>±87.7</t>
  </si>
  <si>
    <t>±87.3</t>
  </si>
  <si>
    <t>±87.2</t>
  </si>
  <si>
    <t>±90.0</t>
  </si>
  <si>
    <t>±79.5</t>
  </si>
  <si>
    <t>±80.0</t>
  </si>
  <si>
    <t>±81.2</t>
  </si>
  <si>
    <t>±80.7</t>
  </si>
  <si>
    <t>±83.0</t>
  </si>
  <si>
    <t>±75.5</t>
  </si>
  <si>
    <t>±74.6</t>
  </si>
  <si>
    <t>±75.9</t>
  </si>
  <si>
    <t>±78.6</t>
  </si>
  <si>
    <t>±79.3</t>
  </si>
  <si>
    <t>±78.8</t>
  </si>
  <si>
    <t>±78.1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</si>
</sst>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3">
    <font>
      <sz val="11"/>
      <color theme="1"/>
      <name val="Calibri"/>
      <family val="2"/>
      <scheme val="minor"/>
    </font>
    <font>
      <b/>
      <sz val="9"/>
      <color theme="1"/>
      <name val="Times New Roman"/>
      <family val="1"/>
    </font>
    <font>
      <sz val="9"/>
      <color theme="1"/>
      <name val="Times New Roman"/>
      <family val="1"/>
    </font>
    <font>
      <strike/>
      <sz val="9"/>
      <color theme="1"/>
      <name val="Times New Roman"/>
      <family val="1"/>
    </font>
    <font>
      <b/>
      <sz val="11"/>
      <color rgb="FFFF0000"/>
      <name val="Calibri"/>
      <family val="2"/>
      <scheme val="minor"/>
    </font>
    <font>
      <sz val="9"/>
      <name val="Times New Roman"/>
      <family val="1"/>
    </font>
    <font>
      <sz val="12"/>
      <name val="宋体"/>
      <family val="3"/>
      <charset val="134"/>
    </font>
    <font>
      <b/>
      <sz val="12"/>
      <name val="宋体"/>
      <family val="3"/>
      <charset val="134"/>
    </font>
    <font>
      <sz val="12"/>
      <name val="宋体"/>
      <family val="3"/>
      <charset val="134"/>
    </font>
    <font>
      <b/>
      <sz val="9"/>
      <color rgb="FFFF0000"/>
      <name val="Times New Roman"/>
      <family val="1"/>
    </font>
    <font>
      <sz val="9"/>
      <name val="Calibri"/>
      <family val="3"/>
      <charset val="134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1"/>
      <name val="Times New Roman"/>
      <family val="1"/>
    </font>
    <font>
      <u/>
      <sz val="11"/>
      <name val="Times New Roman"/>
      <family val="1"/>
    </font>
    <font>
      <b/>
      <sz val="11"/>
      <color rgb="FF0070C0"/>
      <name val="Calibri"/>
      <family val="2"/>
      <scheme val="minor"/>
    </font>
    <font>
      <b/>
      <sz val="12"/>
      <color rgb="FF0070C0"/>
      <name val="宋体"/>
      <charset val="134"/>
    </font>
    <font>
      <b/>
      <sz val="9"/>
      <name val="Times New Roman"/>
      <family val="1"/>
    </font>
    <font>
      <b/>
      <sz val="11"/>
      <name val="Calibri"/>
      <family val="2"/>
      <scheme val="minor"/>
    </font>
    <font>
      <sz val="9"/>
      <color rgb="FF00B0F0"/>
      <name val="Times New Roman"/>
      <family val="1"/>
    </font>
    <font>
      <b/>
      <sz val="9"/>
      <color rgb="FF00B0F0"/>
      <name val="Times New Roman"/>
      <family val="1"/>
    </font>
    <font>
      <sz val="8"/>
      <name val="Calibri"/>
      <family val="2"/>
      <scheme val="minor"/>
    </font>
    <font>
      <sz val="9"/>
      <color rgb="FF0070C0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4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</borders>
  <cellStyleXfs count="3">
    <xf numFmtId="0" fontId="0" fillId="0" borderId="0"/>
    <xf numFmtId="0" fontId="6" fillId="0" borderId="0">
      <alignment vertical="center"/>
    </xf>
    <xf numFmtId="0" fontId="8" fillId="0" borderId="0">
      <alignment vertical="center"/>
    </xf>
  </cellStyleXfs>
  <cellXfs count="108">
    <xf numFmtId="0" fontId="0" fillId="0" borderId="0" xfId="0"/>
    <xf numFmtId="0" fontId="0" fillId="0" borderId="0" xfId="0"/>
    <xf numFmtId="0" fontId="5" fillId="0" borderId="4" xfId="0" applyFont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0" fillId="0" borderId="0" xfId="0"/>
    <xf numFmtId="0" fontId="2" fillId="0" borderId="4" xfId="0" applyFont="1" applyFill="1" applyBorder="1" applyAlignment="1">
      <alignment horizontal="center" vertical="center" wrapText="1"/>
    </xf>
    <xf numFmtId="0" fontId="4" fillId="0" borderId="0" xfId="0" applyFont="1" applyFill="1"/>
    <xf numFmtId="0" fontId="0" fillId="0" borderId="0" xfId="0" applyFill="1"/>
    <xf numFmtId="0" fontId="5" fillId="0" borderId="4" xfId="0" applyFont="1" applyFill="1" applyBorder="1" applyAlignment="1">
      <alignment horizontal="center" vertical="center" wrapText="1"/>
    </xf>
    <xf numFmtId="0" fontId="13" fillId="0" borderId="0" xfId="0" applyFont="1" applyAlignment="1">
      <alignment vertical="center"/>
    </xf>
    <xf numFmtId="0" fontId="12" fillId="0" borderId="0" xfId="0" applyFont="1"/>
    <xf numFmtId="0" fontId="13" fillId="0" borderId="0" xfId="0" applyFont="1" applyAlignment="1">
      <alignment horizontal="left" vertical="center" indent="1"/>
    </xf>
    <xf numFmtId="0" fontId="13" fillId="0" borderId="0" xfId="0" applyFont="1" applyAlignment="1">
      <alignment horizontal="left" vertical="center" indent="2"/>
    </xf>
    <xf numFmtId="0" fontId="14" fillId="0" borderId="0" xfId="0" applyFont="1"/>
    <xf numFmtId="0" fontId="15" fillId="0" borderId="0" xfId="0" applyFont="1"/>
    <xf numFmtId="0" fontId="2" fillId="0" borderId="13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18" fillId="0" borderId="0" xfId="0" applyFont="1"/>
    <xf numFmtId="0" fontId="18" fillId="0" borderId="0" xfId="0" applyFont="1" applyFill="1"/>
    <xf numFmtId="0" fontId="12" fillId="0" borderId="0" xfId="0" applyFont="1" applyFill="1"/>
    <xf numFmtId="0" fontId="19" fillId="0" borderId="4" xfId="0" applyFont="1" applyFill="1" applyBorder="1" applyAlignment="1">
      <alignment horizontal="center" vertical="center" wrapText="1"/>
    </xf>
    <xf numFmtId="0" fontId="20" fillId="0" borderId="4" xfId="0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center" vertical="center" wrapText="1"/>
    </xf>
    <xf numFmtId="0" fontId="2" fillId="0" borderId="16" xfId="0" applyFont="1" applyBorder="1" applyAlignment="1">
      <alignment vertical="center" wrapText="1"/>
    </xf>
    <xf numFmtId="0" fontId="5" fillId="0" borderId="13" xfId="0" applyFont="1" applyBorder="1" applyAlignment="1">
      <alignment horizontal="center" vertical="center" wrapText="1"/>
    </xf>
    <xf numFmtId="0" fontId="17" fillId="0" borderId="4" xfId="0" applyFont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17" fillId="0" borderId="13" xfId="0" applyFont="1" applyFill="1" applyBorder="1" applyAlignment="1">
      <alignment horizontal="center" vertical="center" wrapText="1"/>
    </xf>
    <xf numFmtId="0" fontId="17" fillId="0" borderId="4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15" xfId="0" applyFont="1" applyFill="1" applyBorder="1" applyAlignment="1">
      <alignment horizontal="center" vertical="center" wrapText="1"/>
    </xf>
    <xf numFmtId="0" fontId="5" fillId="0" borderId="21" xfId="0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0" fontId="5" fillId="0" borderId="22" xfId="0" applyFont="1" applyFill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9" fillId="0" borderId="4" xfId="0" applyFont="1" applyBorder="1" applyAlignment="1">
      <alignment horizontal="center" vertical="center" wrapText="1"/>
    </xf>
    <xf numFmtId="0" fontId="22" fillId="0" borderId="4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7" fillId="0" borderId="0" xfId="1" applyFont="1" applyAlignment="1">
      <alignment horizontal="left" vertical="top" wrapText="1"/>
    </xf>
    <xf numFmtId="0" fontId="16" fillId="0" borderId="0" xfId="1" applyFont="1" applyAlignment="1">
      <alignment horizontal="left" vertical="top" wrapText="1"/>
    </xf>
    <xf numFmtId="0" fontId="8" fillId="0" borderId="0" xfId="1" applyFont="1" applyAlignment="1">
      <alignment horizontal="left" vertical="top" wrapText="1"/>
    </xf>
    <xf numFmtId="0" fontId="17" fillId="0" borderId="8" xfId="0" applyFont="1" applyBorder="1" applyAlignment="1">
      <alignment horizontal="center" vertical="center" wrapText="1"/>
    </xf>
    <xf numFmtId="0" fontId="17" fillId="0" borderId="6" xfId="0" applyFont="1" applyBorder="1" applyAlignment="1">
      <alignment horizontal="center" vertical="center" wrapText="1"/>
    </xf>
    <xf numFmtId="0" fontId="17" fillId="0" borderId="8" xfId="0" applyFont="1" applyFill="1" applyBorder="1" applyAlignment="1">
      <alignment horizontal="center" vertical="center" wrapText="1"/>
    </xf>
    <xf numFmtId="0" fontId="17" fillId="0" borderId="6" xfId="0" applyFont="1" applyFill="1" applyBorder="1" applyAlignment="1">
      <alignment horizontal="center" vertical="center" wrapText="1"/>
    </xf>
    <xf numFmtId="0" fontId="17" fillId="0" borderId="7" xfId="0" applyFont="1" applyBorder="1" applyAlignment="1">
      <alignment horizontal="center" vertical="center" wrapText="1"/>
    </xf>
    <xf numFmtId="0" fontId="17" fillId="0" borderId="3" xfId="0" applyFont="1" applyBorder="1" applyAlignment="1">
      <alignment horizontal="center" vertical="center" wrapText="1"/>
    </xf>
    <xf numFmtId="0" fontId="17" fillId="0" borderId="2" xfId="0" applyFont="1" applyBorder="1" applyAlignment="1">
      <alignment horizontal="center" vertical="center" wrapText="1"/>
    </xf>
    <xf numFmtId="0" fontId="5" fillId="0" borderId="13" xfId="0" applyFont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0" fontId="5" fillId="0" borderId="15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5" fillId="2" borderId="14" xfId="0" applyFont="1" applyFill="1" applyBorder="1" applyAlignment="1">
      <alignment horizontal="center" vertical="center" wrapText="1"/>
    </xf>
    <xf numFmtId="0" fontId="5" fillId="2" borderId="15" xfId="0" applyFont="1" applyFill="1" applyBorder="1" applyAlignment="1">
      <alignment horizontal="center" vertical="center" wrapText="1"/>
    </xf>
    <xf numFmtId="0" fontId="5" fillId="0" borderId="14" xfId="0" applyFont="1" applyBorder="1" applyAlignment="1">
      <alignment horizontal="center" vertical="center" wrapText="1"/>
    </xf>
    <xf numFmtId="0" fontId="5" fillId="0" borderId="16" xfId="0" applyFont="1" applyBorder="1" applyAlignment="1">
      <alignment horizontal="center" vertical="center" wrapText="1"/>
    </xf>
    <xf numFmtId="0" fontId="5" fillId="0" borderId="15" xfId="0" applyFont="1" applyBorder="1" applyAlignment="1">
      <alignment horizontal="center" vertical="center" wrapText="1"/>
    </xf>
    <xf numFmtId="0" fontId="17" fillId="0" borderId="13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5" fillId="0" borderId="20" xfId="0" applyFont="1" applyFill="1" applyBorder="1" applyAlignment="1">
      <alignment horizontal="center" vertical="center" wrapText="1"/>
    </xf>
    <xf numFmtId="0" fontId="5" fillId="0" borderId="21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17" fillId="2" borderId="14" xfId="0" applyFont="1" applyFill="1" applyBorder="1" applyAlignment="1">
      <alignment horizontal="center" vertical="center" wrapText="1"/>
    </xf>
    <xf numFmtId="0" fontId="17" fillId="2" borderId="15" xfId="0" applyFont="1" applyFill="1" applyBorder="1" applyAlignment="1">
      <alignment horizontal="center" vertical="center" wrapText="1"/>
    </xf>
    <xf numFmtId="0" fontId="2" fillId="0" borderId="11" xfId="0" applyFont="1" applyBorder="1" applyAlignment="1">
      <alignment vertical="center" wrapText="1"/>
    </xf>
    <xf numFmtId="0" fontId="2" fillId="0" borderId="0" xfId="0" applyFont="1" applyBorder="1" applyAlignment="1">
      <alignment vertical="center" wrapText="1"/>
    </xf>
    <xf numFmtId="0" fontId="2" fillId="0" borderId="12" xfId="0" applyFont="1" applyBorder="1" applyAlignment="1">
      <alignment vertical="center" wrapText="1"/>
    </xf>
    <xf numFmtId="0" fontId="2" fillId="0" borderId="9" xfId="0" applyFont="1" applyBorder="1" applyAlignment="1">
      <alignment vertical="center" wrapText="1"/>
    </xf>
    <xf numFmtId="0" fontId="2" fillId="0" borderId="10" xfId="0" applyFont="1" applyBorder="1" applyAlignment="1">
      <alignment vertical="center" wrapText="1"/>
    </xf>
    <xf numFmtId="0" fontId="2" fillId="0" borderId="5" xfId="0" applyFont="1" applyBorder="1" applyAlignment="1">
      <alignment vertical="center" wrapText="1"/>
    </xf>
    <xf numFmtId="0" fontId="2" fillId="0" borderId="4" xfId="0" applyFont="1" applyBorder="1" applyAlignment="1">
      <alignment vertical="center" wrapText="1"/>
    </xf>
    <xf numFmtId="0" fontId="17" fillId="0" borderId="3" xfId="0" applyFont="1" applyFill="1" applyBorder="1" applyAlignment="1">
      <alignment horizontal="center" vertical="center" wrapText="1"/>
    </xf>
    <xf numFmtId="0" fontId="17" fillId="0" borderId="2" xfId="0" applyFont="1" applyFill="1" applyBorder="1" applyAlignment="1">
      <alignment horizontal="center" vertical="center" wrapText="1"/>
    </xf>
    <xf numFmtId="0" fontId="2" fillId="0" borderId="11" xfId="0" applyFont="1" applyFill="1" applyBorder="1" applyAlignment="1">
      <alignment vertical="center" wrapText="1"/>
    </xf>
    <xf numFmtId="0" fontId="2" fillId="0" borderId="0" xfId="0" applyFont="1" applyFill="1" applyBorder="1" applyAlignment="1">
      <alignment vertical="center" wrapText="1"/>
    </xf>
    <xf numFmtId="0" fontId="2" fillId="0" borderId="12" xfId="0" applyFont="1" applyFill="1" applyBorder="1" applyAlignment="1">
      <alignment vertical="center" wrapText="1"/>
    </xf>
    <xf numFmtId="0" fontId="2" fillId="0" borderId="9" xfId="0" applyFont="1" applyFill="1" applyBorder="1" applyAlignment="1">
      <alignment vertical="center" wrapText="1"/>
    </xf>
    <xf numFmtId="0" fontId="2" fillId="0" borderId="10" xfId="0" applyFont="1" applyFill="1" applyBorder="1" applyAlignment="1">
      <alignment vertical="center" wrapText="1"/>
    </xf>
    <xf numFmtId="0" fontId="2" fillId="0" borderId="5" xfId="0" applyFont="1" applyFill="1" applyBorder="1" applyAlignment="1">
      <alignment vertical="center" wrapText="1"/>
    </xf>
    <xf numFmtId="0" fontId="2" fillId="0" borderId="4" xfId="0" applyFont="1" applyFill="1" applyBorder="1" applyAlignment="1">
      <alignment vertical="center" wrapText="1"/>
    </xf>
    <xf numFmtId="0" fontId="1" fillId="0" borderId="17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1" fillId="0" borderId="18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2" fillId="0" borderId="23" xfId="0" applyFont="1" applyBorder="1" applyAlignment="1">
      <alignment horizontal="left" vertical="center" wrapText="1"/>
    </xf>
    <xf numFmtId="0" fontId="2" fillId="0" borderId="12" xfId="0" applyFont="1" applyBorder="1" applyAlignment="1">
      <alignment horizontal="left" vertical="center" wrapText="1"/>
    </xf>
    <xf numFmtId="0" fontId="2" fillId="0" borderId="9" xfId="0" applyFont="1" applyBorder="1" applyAlignment="1">
      <alignment horizontal="left" vertical="center" wrapText="1"/>
    </xf>
    <xf numFmtId="0" fontId="2" fillId="0" borderId="10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17" fillId="0" borderId="7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2" xfId="0" applyFont="1" applyFill="1" applyBorder="1" applyAlignment="1">
      <alignment horizontal="left" vertical="center" wrapText="1"/>
    </xf>
    <xf numFmtId="0" fontId="2" fillId="0" borderId="9" xfId="0" applyFont="1" applyFill="1" applyBorder="1" applyAlignment="1">
      <alignment horizontal="left" vertical="center" wrapText="1"/>
    </xf>
    <xf numFmtId="0" fontId="2" fillId="0" borderId="10" xfId="0" applyFont="1" applyFill="1" applyBorder="1" applyAlignment="1">
      <alignment horizontal="lef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4" xfId="0" applyFont="1" applyFill="1" applyBorder="1" applyAlignment="1">
      <alignment horizontal="left" vertical="center" wrapText="1"/>
    </xf>
    <xf numFmtId="0" fontId="11" fillId="0" borderId="0" xfId="0" applyFont="1" applyAlignment="1">
      <alignment horizontal="left" wrapText="1"/>
    </xf>
    <xf numFmtId="0" fontId="0" fillId="0" borderId="0" xfId="0" applyAlignment="1">
      <alignment horizontal="left" wrapText="1"/>
    </xf>
  </cellXfs>
  <cellStyles count="3">
    <cellStyle name="Normal" xfId="0" builtinId="0"/>
    <cellStyle name="Normal 2" xfId="1" xr:uid="{00000000-0005-0000-0000-000000000000}"/>
    <cellStyle name="標準 2" xfId="2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D20"/>
  <sheetViews>
    <sheetView workbookViewId="0">
      <selection activeCell="B3" sqref="B3:D3"/>
    </sheetView>
  </sheetViews>
  <sheetFormatPr defaultRowHeight="15"/>
  <cols>
    <col min="2" max="2" width="20.140625" customWidth="1"/>
    <col min="3" max="3" width="37.28515625" customWidth="1"/>
    <col min="4" max="4" width="64.42578125" customWidth="1"/>
  </cols>
  <sheetData>
    <row r="1" spans="2:4" ht="201.6" customHeight="1">
      <c r="B1" s="40" t="s">
        <v>30</v>
      </c>
      <c r="C1" s="40"/>
      <c r="D1" s="40"/>
    </row>
    <row r="3" spans="2:4" ht="240" customHeight="1">
      <c r="B3" s="41" t="s">
        <v>21</v>
      </c>
      <c r="C3" s="42"/>
      <c r="D3" s="42"/>
    </row>
    <row r="9" spans="2:4">
      <c r="B9" s="14"/>
    </row>
    <row r="12" spans="2:4">
      <c r="B12" s="9"/>
      <c r="C12" s="10"/>
      <c r="D12" s="10"/>
    </row>
    <row r="13" spans="2:4">
      <c r="B13" s="11"/>
      <c r="C13" s="10"/>
      <c r="D13" s="10"/>
    </row>
    <row r="14" spans="2:4">
      <c r="B14" s="11"/>
      <c r="C14" s="10"/>
      <c r="D14" s="10"/>
    </row>
    <row r="15" spans="2:4">
      <c r="B15" s="9"/>
      <c r="C15" s="10"/>
      <c r="D15" s="10"/>
    </row>
    <row r="16" spans="2:4">
      <c r="B16" s="11"/>
      <c r="C16" s="10"/>
      <c r="D16" s="10"/>
    </row>
    <row r="17" spans="2:4">
      <c r="B17" s="11"/>
      <c r="C17" s="10"/>
      <c r="D17" s="10"/>
    </row>
    <row r="18" spans="2:4">
      <c r="B18" s="9"/>
      <c r="C18" s="10"/>
      <c r="D18" s="10"/>
    </row>
    <row r="19" spans="2:4">
      <c r="B19" s="12"/>
      <c r="C19" s="10"/>
      <c r="D19" s="10"/>
    </row>
    <row r="20" spans="2:4">
      <c r="B20" s="13"/>
      <c r="C20" s="10"/>
      <c r="D20" s="10"/>
    </row>
  </sheetData>
  <mergeCells count="2">
    <mergeCell ref="B1:D1"/>
    <mergeCell ref="B3:D3"/>
  </mergeCells>
  <phoneticPr fontId="10" type="noConversion"/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3499C2E-AB25-46CB-ACE3-23044F54B1BE}">
  <dimension ref="A1:S110"/>
  <sheetViews>
    <sheetView topLeftCell="A19" zoomScale="85" zoomScaleNormal="85" workbookViewId="0">
      <selection activeCell="K106" sqref="K106"/>
    </sheetView>
  </sheetViews>
  <sheetFormatPr defaultColWidth="8.7109375" defaultRowHeight="15"/>
  <cols>
    <col min="1" max="5" width="8.7109375" style="4"/>
    <col min="6" max="6" width="10.85546875" style="4" customWidth="1"/>
    <col min="7" max="7" width="8.7109375" style="4"/>
    <col min="8" max="8" width="11.42578125" style="4" customWidth="1"/>
    <col min="9" max="9" width="21.140625" style="4" customWidth="1"/>
    <col min="10" max="19" width="15.42578125" style="4" customWidth="1"/>
    <col min="20" max="16384" width="8.7109375" style="4"/>
  </cols>
  <sheetData>
    <row r="1" spans="1:19" ht="15.75" thickBot="1">
      <c r="A1" s="18" t="s">
        <v>11</v>
      </c>
      <c r="B1" s="10"/>
      <c r="C1" s="10"/>
      <c r="D1" s="10"/>
    </row>
    <row r="2" spans="1:19" ht="17.45" customHeight="1" thickBot="1">
      <c r="A2" s="43" t="s">
        <v>2</v>
      </c>
      <c r="B2" s="43" t="s">
        <v>3</v>
      </c>
      <c r="C2" s="43" t="s">
        <v>7</v>
      </c>
      <c r="D2" s="54" t="s">
        <v>28</v>
      </c>
      <c r="E2" s="43" t="s">
        <v>13</v>
      </c>
      <c r="F2" s="43" t="s">
        <v>8</v>
      </c>
      <c r="G2" s="43" t="s">
        <v>9</v>
      </c>
      <c r="H2" s="43" t="s">
        <v>10</v>
      </c>
      <c r="I2" s="45" t="s">
        <v>14</v>
      </c>
      <c r="J2" s="47" t="s">
        <v>42</v>
      </c>
      <c r="K2" s="48"/>
      <c r="L2" s="48"/>
      <c r="M2" s="48"/>
      <c r="N2" s="48"/>
      <c r="O2" s="48"/>
      <c r="P2" s="48"/>
      <c r="Q2" s="48"/>
      <c r="R2" s="48"/>
      <c r="S2" s="49"/>
    </row>
    <row r="3" spans="1:19" ht="15.75" thickBot="1">
      <c r="A3" s="44"/>
      <c r="B3" s="44"/>
      <c r="C3" s="44"/>
      <c r="D3" s="55"/>
      <c r="E3" s="44"/>
      <c r="F3" s="44"/>
      <c r="G3" s="44"/>
      <c r="H3" s="44"/>
      <c r="I3" s="46"/>
      <c r="J3" s="26" t="s">
        <v>70</v>
      </c>
      <c r="K3" s="26" t="s">
        <v>5</v>
      </c>
      <c r="L3" s="26" t="s">
        <v>31</v>
      </c>
      <c r="M3" s="26" t="s">
        <v>32</v>
      </c>
      <c r="N3" s="26"/>
      <c r="O3" s="26"/>
      <c r="P3" s="26"/>
      <c r="Q3" s="26"/>
      <c r="R3" s="26"/>
      <c r="S3" s="26"/>
    </row>
    <row r="4" spans="1:19" ht="15.75" thickBot="1">
      <c r="A4" s="50" t="s">
        <v>0</v>
      </c>
      <c r="B4" s="51">
        <v>24</v>
      </c>
      <c r="C4" s="51">
        <v>15</v>
      </c>
      <c r="D4" s="51">
        <v>128</v>
      </c>
      <c r="E4" s="27">
        <v>4</v>
      </c>
      <c r="F4" s="27">
        <v>2</v>
      </c>
      <c r="G4" s="27">
        <v>2</v>
      </c>
      <c r="H4" s="28">
        <v>1</v>
      </c>
      <c r="I4" s="25">
        <f>(F4 * H4)/G4</f>
        <v>1</v>
      </c>
      <c r="J4" s="26"/>
      <c r="K4" s="26"/>
      <c r="L4" s="26"/>
      <c r="M4" s="26"/>
      <c r="N4" s="26"/>
      <c r="O4" s="26"/>
      <c r="P4" s="26"/>
      <c r="Q4" s="26"/>
      <c r="R4" s="26"/>
      <c r="S4" s="26"/>
    </row>
    <row r="5" spans="1:19" ht="15.75" thickBot="1">
      <c r="A5" s="50"/>
      <c r="B5" s="52"/>
      <c r="C5" s="52"/>
      <c r="D5" s="52"/>
      <c r="E5" s="27">
        <v>4</v>
      </c>
      <c r="F5" s="27">
        <v>2</v>
      </c>
      <c r="G5" s="27">
        <v>2</v>
      </c>
      <c r="H5" s="27">
        <v>4</v>
      </c>
      <c r="I5" s="27">
        <f>(F5 * H5)/G5</f>
        <v>4</v>
      </c>
      <c r="J5" s="2"/>
      <c r="K5" s="2"/>
      <c r="L5" s="2"/>
      <c r="M5" s="2"/>
      <c r="N5" s="2"/>
      <c r="O5" s="2"/>
      <c r="P5" s="2"/>
      <c r="Q5" s="2"/>
      <c r="R5" s="2"/>
      <c r="S5" s="2"/>
    </row>
    <row r="6" spans="1:19" ht="15.75" thickBot="1">
      <c r="A6" s="50"/>
      <c r="B6" s="50">
        <v>52</v>
      </c>
      <c r="C6" s="53">
        <v>15</v>
      </c>
      <c r="D6" s="53">
        <v>128</v>
      </c>
      <c r="E6" s="27">
        <v>4</v>
      </c>
      <c r="F6" s="27">
        <v>4</v>
      </c>
      <c r="G6" s="27">
        <v>4</v>
      </c>
      <c r="H6" s="27">
        <v>1</v>
      </c>
      <c r="I6" s="27">
        <f t="shared" ref="I6:I48" si="0">(F6 * H6)/G6</f>
        <v>1</v>
      </c>
      <c r="J6" s="8"/>
      <c r="K6" s="8"/>
      <c r="L6" s="8"/>
      <c r="M6" s="8"/>
      <c r="N6" s="2"/>
      <c r="O6" s="2"/>
      <c r="P6" s="2"/>
      <c r="Q6" s="2"/>
      <c r="R6" s="2"/>
      <c r="S6" s="2"/>
    </row>
    <row r="7" spans="1:19" ht="15.75" thickBot="1">
      <c r="A7" s="50"/>
      <c r="B7" s="50"/>
      <c r="C7" s="53"/>
      <c r="D7" s="53"/>
      <c r="E7" s="27">
        <v>4</v>
      </c>
      <c r="F7" s="27">
        <v>2</v>
      </c>
      <c r="G7" s="27">
        <v>2</v>
      </c>
      <c r="H7" s="27">
        <v>2</v>
      </c>
      <c r="I7" s="27">
        <f t="shared" si="0"/>
        <v>2</v>
      </c>
      <c r="J7" s="8" t="s">
        <v>132</v>
      </c>
      <c r="K7" s="8"/>
      <c r="L7" s="8"/>
      <c r="M7" s="8"/>
      <c r="N7" s="2"/>
      <c r="O7" s="2"/>
      <c r="P7" s="2"/>
      <c r="Q7" s="2"/>
      <c r="R7" s="2"/>
      <c r="S7" s="2"/>
    </row>
    <row r="8" spans="1:19" ht="15.75" thickBot="1">
      <c r="A8" s="50"/>
      <c r="B8" s="50"/>
      <c r="C8" s="53"/>
      <c r="D8" s="53"/>
      <c r="E8" s="27">
        <v>4</v>
      </c>
      <c r="F8" s="27">
        <v>2</v>
      </c>
      <c r="G8" s="27">
        <v>2</v>
      </c>
      <c r="H8" s="27">
        <v>4</v>
      </c>
      <c r="I8" s="27">
        <f t="shared" si="0"/>
        <v>4</v>
      </c>
      <c r="J8" s="8" t="s">
        <v>133</v>
      </c>
      <c r="K8" s="8"/>
      <c r="L8" s="8"/>
      <c r="M8" s="8"/>
      <c r="N8" s="2"/>
      <c r="O8" s="2"/>
      <c r="P8" s="2"/>
      <c r="Q8" s="2"/>
      <c r="R8" s="2"/>
      <c r="S8" s="2"/>
    </row>
    <row r="9" spans="1:19" ht="15.75" thickBot="1">
      <c r="A9" s="50"/>
      <c r="B9" s="50"/>
      <c r="C9" s="53"/>
      <c r="D9" s="53"/>
      <c r="E9" s="27">
        <v>4</v>
      </c>
      <c r="F9" s="27">
        <v>2</v>
      </c>
      <c r="G9" s="27">
        <v>2</v>
      </c>
      <c r="H9" s="27">
        <v>6</v>
      </c>
      <c r="I9" s="27">
        <f t="shared" si="0"/>
        <v>6</v>
      </c>
      <c r="J9" s="8"/>
      <c r="K9" s="8"/>
      <c r="L9" s="8"/>
      <c r="M9" s="8"/>
      <c r="N9" s="2"/>
      <c r="O9" s="2"/>
      <c r="P9" s="2"/>
      <c r="Q9" s="2"/>
      <c r="R9" s="2"/>
      <c r="S9" s="2"/>
    </row>
    <row r="10" spans="1:19" ht="15.75" thickBot="1">
      <c r="A10" s="50"/>
      <c r="B10" s="50"/>
      <c r="C10" s="53"/>
      <c r="D10" s="53"/>
      <c r="E10" s="27">
        <v>4</v>
      </c>
      <c r="F10" s="27">
        <v>12</v>
      </c>
      <c r="G10" s="27">
        <v>4</v>
      </c>
      <c r="H10" s="27">
        <v>1</v>
      </c>
      <c r="I10" s="27">
        <f t="shared" si="0"/>
        <v>3</v>
      </c>
      <c r="J10" s="8"/>
      <c r="K10" s="8"/>
      <c r="L10" s="8"/>
      <c r="M10" s="8"/>
      <c r="N10" s="2"/>
      <c r="O10" s="2"/>
      <c r="P10" s="2"/>
      <c r="Q10" s="2"/>
      <c r="R10" s="2"/>
      <c r="S10" s="2"/>
    </row>
    <row r="11" spans="1:19" ht="15.75" thickBot="1">
      <c r="A11" s="50"/>
      <c r="B11" s="50">
        <v>48</v>
      </c>
      <c r="C11" s="53">
        <v>30</v>
      </c>
      <c r="D11" s="53">
        <v>64</v>
      </c>
      <c r="E11" s="27">
        <v>4</v>
      </c>
      <c r="F11" s="27">
        <v>4</v>
      </c>
      <c r="G11" s="27">
        <v>4</v>
      </c>
      <c r="H11" s="27">
        <v>1</v>
      </c>
      <c r="I11" s="27">
        <f t="shared" si="0"/>
        <v>1</v>
      </c>
      <c r="J11" s="8"/>
      <c r="K11" s="8"/>
      <c r="L11" s="8"/>
      <c r="M11" s="8"/>
      <c r="N11" s="2"/>
      <c r="O11" s="2"/>
      <c r="P11" s="2"/>
      <c r="Q11" s="2"/>
      <c r="R11" s="2"/>
      <c r="S11" s="2"/>
    </row>
    <row r="12" spans="1:19" ht="15.75" thickBot="1">
      <c r="A12" s="50"/>
      <c r="B12" s="50"/>
      <c r="C12" s="53"/>
      <c r="D12" s="53"/>
      <c r="E12" s="27">
        <v>4</v>
      </c>
      <c r="F12" s="27">
        <v>2</v>
      </c>
      <c r="G12" s="27">
        <v>2</v>
      </c>
      <c r="H12" s="27">
        <v>2</v>
      </c>
      <c r="I12" s="27">
        <f t="shared" si="0"/>
        <v>2</v>
      </c>
      <c r="J12" s="8" t="s">
        <v>134</v>
      </c>
      <c r="K12" s="8"/>
      <c r="L12" s="8"/>
      <c r="M12" s="8"/>
      <c r="N12" s="2"/>
      <c r="O12" s="2"/>
      <c r="P12" s="2"/>
      <c r="Q12" s="2"/>
      <c r="R12" s="2"/>
      <c r="S12" s="2"/>
    </row>
    <row r="13" spans="1:19" ht="15.75" thickBot="1">
      <c r="A13" s="50"/>
      <c r="B13" s="50"/>
      <c r="C13" s="53"/>
      <c r="D13" s="53"/>
      <c r="E13" s="27">
        <v>4</v>
      </c>
      <c r="F13" s="27">
        <v>2</v>
      </c>
      <c r="G13" s="27">
        <v>2</v>
      </c>
      <c r="H13" s="27">
        <v>4</v>
      </c>
      <c r="I13" s="27">
        <f t="shared" si="0"/>
        <v>4</v>
      </c>
      <c r="J13" s="8" t="s">
        <v>134</v>
      </c>
      <c r="K13" s="8"/>
      <c r="L13" s="8"/>
      <c r="M13" s="8"/>
      <c r="N13" s="2"/>
      <c r="O13" s="2"/>
      <c r="P13" s="2"/>
      <c r="Q13" s="2"/>
      <c r="R13" s="2"/>
      <c r="S13" s="2"/>
    </row>
    <row r="14" spans="1:19" ht="15.75" thickBot="1">
      <c r="A14" s="50"/>
      <c r="B14" s="50"/>
      <c r="C14" s="53"/>
      <c r="D14" s="53"/>
      <c r="E14" s="27">
        <v>4</v>
      </c>
      <c r="F14" s="27">
        <v>2</v>
      </c>
      <c r="G14" s="27">
        <v>2</v>
      </c>
      <c r="H14" s="27">
        <v>6</v>
      </c>
      <c r="I14" s="27">
        <f t="shared" si="0"/>
        <v>6</v>
      </c>
      <c r="J14" s="8"/>
      <c r="K14" s="8"/>
      <c r="L14" s="8"/>
      <c r="M14" s="8"/>
      <c r="N14" s="2"/>
      <c r="O14" s="2"/>
      <c r="P14" s="2"/>
      <c r="Q14" s="2"/>
      <c r="R14" s="2"/>
      <c r="S14" s="2"/>
    </row>
    <row r="15" spans="1:19" ht="15.75" thickBot="1">
      <c r="A15" s="50"/>
      <c r="B15" s="50"/>
      <c r="C15" s="53"/>
      <c r="D15" s="53"/>
      <c r="E15" s="27">
        <v>4</v>
      </c>
      <c r="F15" s="27">
        <v>12</v>
      </c>
      <c r="G15" s="27">
        <v>4</v>
      </c>
      <c r="H15" s="27">
        <v>1</v>
      </c>
      <c r="I15" s="27">
        <f t="shared" si="0"/>
        <v>3</v>
      </c>
      <c r="J15" s="8"/>
      <c r="K15" s="8"/>
      <c r="L15" s="8"/>
      <c r="M15" s="8"/>
      <c r="N15" s="2"/>
      <c r="O15" s="2"/>
      <c r="P15" s="2"/>
      <c r="Q15" s="2"/>
      <c r="R15" s="2"/>
      <c r="S15" s="2"/>
    </row>
    <row r="16" spans="1:19" ht="15.75" thickBot="1">
      <c r="A16" s="50"/>
      <c r="B16" s="50">
        <v>104</v>
      </c>
      <c r="C16" s="53">
        <v>15</v>
      </c>
      <c r="D16" s="51">
        <v>64</v>
      </c>
      <c r="E16" s="27">
        <v>4</v>
      </c>
      <c r="F16" s="27">
        <v>4</v>
      </c>
      <c r="G16" s="27">
        <v>4</v>
      </c>
      <c r="H16" s="27">
        <v>1</v>
      </c>
      <c r="I16" s="27">
        <f t="shared" si="0"/>
        <v>1</v>
      </c>
      <c r="J16" s="8"/>
      <c r="K16" s="8"/>
      <c r="L16" s="8"/>
      <c r="M16" s="8"/>
      <c r="N16" s="2"/>
      <c r="O16" s="2"/>
      <c r="P16" s="2"/>
      <c r="Q16" s="2"/>
      <c r="R16" s="2"/>
      <c r="S16" s="2"/>
    </row>
    <row r="17" spans="1:19" ht="15.75" thickBot="1">
      <c r="A17" s="50"/>
      <c r="B17" s="50"/>
      <c r="C17" s="53"/>
      <c r="D17" s="63"/>
      <c r="E17" s="27">
        <v>4</v>
      </c>
      <c r="F17" s="27">
        <v>2</v>
      </c>
      <c r="G17" s="27">
        <v>2</v>
      </c>
      <c r="H17" s="27">
        <v>2</v>
      </c>
      <c r="I17" s="27">
        <f t="shared" si="0"/>
        <v>2</v>
      </c>
      <c r="J17" s="8" t="s">
        <v>135</v>
      </c>
      <c r="K17" s="8"/>
      <c r="L17" s="8"/>
      <c r="M17" s="8"/>
      <c r="N17" s="2"/>
      <c r="O17" s="2"/>
      <c r="P17" s="2"/>
      <c r="Q17" s="2"/>
      <c r="R17" s="2"/>
      <c r="S17" s="2"/>
    </row>
    <row r="18" spans="1:19" ht="15.75" thickBot="1">
      <c r="A18" s="50"/>
      <c r="B18" s="50"/>
      <c r="C18" s="53"/>
      <c r="D18" s="63"/>
      <c r="E18" s="27">
        <v>4</v>
      </c>
      <c r="F18" s="27">
        <v>2</v>
      </c>
      <c r="G18" s="27">
        <v>2</v>
      </c>
      <c r="H18" s="27">
        <v>4</v>
      </c>
      <c r="I18" s="27">
        <f t="shared" si="0"/>
        <v>4</v>
      </c>
      <c r="J18" s="8" t="s">
        <v>135</v>
      </c>
      <c r="K18" s="8"/>
      <c r="L18" s="8"/>
      <c r="M18" s="8"/>
      <c r="N18" s="2"/>
      <c r="O18" s="2"/>
      <c r="P18" s="2"/>
      <c r="Q18" s="2"/>
      <c r="R18" s="2"/>
      <c r="S18" s="2"/>
    </row>
    <row r="19" spans="1:19" ht="15.75" thickBot="1">
      <c r="A19" s="50"/>
      <c r="B19" s="50"/>
      <c r="C19" s="53"/>
      <c r="D19" s="63"/>
      <c r="E19" s="27">
        <v>4</v>
      </c>
      <c r="F19" s="27">
        <v>2</v>
      </c>
      <c r="G19" s="27">
        <v>2</v>
      </c>
      <c r="H19" s="27">
        <v>6</v>
      </c>
      <c r="I19" s="27">
        <f t="shared" si="0"/>
        <v>6</v>
      </c>
      <c r="J19" s="8"/>
      <c r="K19" s="8"/>
      <c r="L19" s="8"/>
      <c r="M19" s="8"/>
      <c r="N19" s="2"/>
      <c r="O19" s="2"/>
      <c r="P19" s="2"/>
      <c r="Q19" s="2"/>
      <c r="R19" s="2"/>
      <c r="S19" s="2"/>
    </row>
    <row r="20" spans="1:19" ht="15.75" thickBot="1">
      <c r="A20" s="50"/>
      <c r="B20" s="50"/>
      <c r="C20" s="53"/>
      <c r="D20" s="52"/>
      <c r="E20" s="27">
        <v>4</v>
      </c>
      <c r="F20" s="27">
        <v>12</v>
      </c>
      <c r="G20" s="27">
        <v>4</v>
      </c>
      <c r="H20" s="27">
        <v>1</v>
      </c>
      <c r="I20" s="27">
        <f t="shared" si="0"/>
        <v>3</v>
      </c>
      <c r="J20" s="8"/>
      <c r="K20" s="8"/>
      <c r="L20" s="8"/>
      <c r="M20" s="8"/>
      <c r="N20" s="2"/>
      <c r="O20" s="2"/>
      <c r="P20" s="2"/>
      <c r="Q20" s="2"/>
      <c r="R20" s="2"/>
      <c r="S20" s="2"/>
    </row>
    <row r="21" spans="1:19" ht="15.75" thickBot="1">
      <c r="A21" s="50"/>
      <c r="B21" s="50">
        <v>132</v>
      </c>
      <c r="C21" s="53">
        <v>30</v>
      </c>
      <c r="D21" s="51">
        <v>32</v>
      </c>
      <c r="E21" s="27">
        <v>4</v>
      </c>
      <c r="F21" s="27">
        <v>4</v>
      </c>
      <c r="G21" s="27">
        <v>4</v>
      </c>
      <c r="H21" s="27">
        <v>1</v>
      </c>
      <c r="I21" s="27">
        <f t="shared" si="0"/>
        <v>1</v>
      </c>
      <c r="J21" s="8"/>
      <c r="K21" s="8"/>
      <c r="L21" s="8"/>
      <c r="M21" s="8"/>
      <c r="N21" s="2"/>
      <c r="O21" s="2"/>
      <c r="P21" s="2"/>
      <c r="Q21" s="2"/>
      <c r="R21" s="2"/>
      <c r="S21" s="2"/>
    </row>
    <row r="22" spans="1:19" ht="15.75" thickBot="1">
      <c r="A22" s="50"/>
      <c r="B22" s="50"/>
      <c r="C22" s="53"/>
      <c r="D22" s="63"/>
      <c r="E22" s="27">
        <v>4</v>
      </c>
      <c r="F22" s="27">
        <v>2</v>
      </c>
      <c r="G22" s="27">
        <v>2</v>
      </c>
      <c r="H22" s="27">
        <v>2</v>
      </c>
      <c r="I22" s="27">
        <f t="shared" si="0"/>
        <v>2</v>
      </c>
      <c r="J22" s="8" t="s">
        <v>137</v>
      </c>
      <c r="K22" s="8"/>
      <c r="L22" s="8"/>
      <c r="M22" s="8"/>
      <c r="N22" s="2"/>
      <c r="O22" s="2"/>
      <c r="P22" s="2"/>
      <c r="Q22" s="2"/>
      <c r="R22" s="2"/>
      <c r="S22" s="2"/>
    </row>
    <row r="23" spans="1:19" ht="15.75" thickBot="1">
      <c r="A23" s="50"/>
      <c r="B23" s="50"/>
      <c r="C23" s="53"/>
      <c r="D23" s="63"/>
      <c r="E23" s="27">
        <v>4</v>
      </c>
      <c r="F23" s="27">
        <v>2</v>
      </c>
      <c r="G23" s="27">
        <v>2</v>
      </c>
      <c r="H23" s="27">
        <v>4</v>
      </c>
      <c r="I23" s="27">
        <f t="shared" si="0"/>
        <v>4</v>
      </c>
      <c r="J23" s="8" t="s">
        <v>136</v>
      </c>
      <c r="K23" s="8"/>
      <c r="L23" s="8"/>
      <c r="M23" s="8"/>
      <c r="N23" s="2"/>
      <c r="O23" s="2"/>
      <c r="P23" s="2"/>
      <c r="Q23" s="2"/>
      <c r="R23" s="2"/>
      <c r="S23" s="2"/>
    </row>
    <row r="24" spans="1:19" ht="15.75" thickBot="1">
      <c r="A24" s="50"/>
      <c r="B24" s="50"/>
      <c r="C24" s="53"/>
      <c r="D24" s="63"/>
      <c r="E24" s="27">
        <v>4</v>
      </c>
      <c r="F24" s="27">
        <v>4</v>
      </c>
      <c r="G24" s="27">
        <v>4</v>
      </c>
      <c r="H24" s="27">
        <v>6</v>
      </c>
      <c r="I24" s="27">
        <f t="shared" si="0"/>
        <v>6</v>
      </c>
      <c r="J24" s="8"/>
      <c r="K24" s="8"/>
      <c r="L24" s="8"/>
      <c r="M24" s="8"/>
      <c r="N24" s="2"/>
      <c r="O24" s="2"/>
      <c r="P24" s="2"/>
      <c r="Q24" s="2"/>
      <c r="R24" s="2"/>
      <c r="S24" s="2"/>
    </row>
    <row r="25" spans="1:19" ht="15.75" thickBot="1">
      <c r="A25" s="50"/>
      <c r="B25" s="50"/>
      <c r="C25" s="53"/>
      <c r="D25" s="52"/>
      <c r="E25" s="27">
        <v>4</v>
      </c>
      <c r="F25" s="27">
        <v>12</v>
      </c>
      <c r="G25" s="27">
        <v>4</v>
      </c>
      <c r="H25" s="27">
        <v>1</v>
      </c>
      <c r="I25" s="27">
        <f t="shared" si="0"/>
        <v>3</v>
      </c>
      <c r="J25" s="8"/>
      <c r="K25" s="8"/>
      <c r="L25" s="8"/>
      <c r="M25" s="8"/>
      <c r="N25" s="2"/>
      <c r="O25" s="2"/>
      <c r="P25" s="2"/>
      <c r="Q25" s="2"/>
      <c r="R25" s="2"/>
      <c r="S25" s="2"/>
    </row>
    <row r="26" spans="1:19" ht="15.75" thickBot="1">
      <c r="A26" s="50"/>
      <c r="B26" s="50">
        <v>268</v>
      </c>
      <c r="C26" s="53">
        <v>15</v>
      </c>
      <c r="D26" s="51">
        <v>32</v>
      </c>
      <c r="E26" s="27">
        <v>4</v>
      </c>
      <c r="F26" s="27">
        <v>4</v>
      </c>
      <c r="G26" s="27">
        <v>4</v>
      </c>
      <c r="H26" s="27">
        <v>1</v>
      </c>
      <c r="I26" s="27">
        <f t="shared" si="0"/>
        <v>1</v>
      </c>
      <c r="J26" s="8"/>
      <c r="K26" s="8"/>
      <c r="L26" s="8"/>
      <c r="M26" s="8"/>
      <c r="N26" s="2"/>
      <c r="O26" s="2"/>
      <c r="P26" s="2"/>
      <c r="Q26" s="2"/>
      <c r="R26" s="2"/>
      <c r="S26" s="2"/>
    </row>
    <row r="27" spans="1:19" ht="15.75" thickBot="1">
      <c r="A27" s="50"/>
      <c r="B27" s="50"/>
      <c r="C27" s="53"/>
      <c r="D27" s="63"/>
      <c r="E27" s="27">
        <v>4</v>
      </c>
      <c r="F27" s="27">
        <v>2</v>
      </c>
      <c r="G27" s="27">
        <v>2</v>
      </c>
      <c r="H27" s="27">
        <v>2</v>
      </c>
      <c r="I27" s="27">
        <f t="shared" si="0"/>
        <v>2</v>
      </c>
      <c r="J27" s="8" t="s">
        <v>138</v>
      </c>
      <c r="K27" s="8"/>
      <c r="L27" s="8"/>
      <c r="M27" s="8"/>
      <c r="N27" s="2"/>
      <c r="O27" s="2"/>
      <c r="P27" s="2"/>
      <c r="Q27" s="2"/>
      <c r="R27" s="2"/>
      <c r="S27" s="2"/>
    </row>
    <row r="28" spans="1:19" ht="15.75" thickBot="1">
      <c r="A28" s="50"/>
      <c r="B28" s="50"/>
      <c r="C28" s="53"/>
      <c r="D28" s="63"/>
      <c r="E28" s="27">
        <v>4</v>
      </c>
      <c r="F28" s="27">
        <v>2</v>
      </c>
      <c r="G28" s="27">
        <v>2</v>
      </c>
      <c r="H28" s="27">
        <v>4</v>
      </c>
      <c r="I28" s="27">
        <f t="shared" si="0"/>
        <v>4</v>
      </c>
      <c r="J28" s="8" t="s">
        <v>138</v>
      </c>
      <c r="K28" s="8"/>
      <c r="L28" s="8"/>
      <c r="M28" s="8"/>
      <c r="N28" s="2"/>
      <c r="O28" s="2"/>
      <c r="P28" s="2"/>
      <c r="Q28" s="2"/>
      <c r="R28" s="2"/>
      <c r="S28" s="2"/>
    </row>
    <row r="29" spans="1:19" ht="15.75" thickBot="1">
      <c r="A29" s="50"/>
      <c r="B29" s="50"/>
      <c r="C29" s="53"/>
      <c r="D29" s="63"/>
      <c r="E29" s="27">
        <v>4</v>
      </c>
      <c r="F29" s="27">
        <v>4</v>
      </c>
      <c r="G29" s="27">
        <v>4</v>
      </c>
      <c r="H29" s="27">
        <v>6</v>
      </c>
      <c r="I29" s="27">
        <f t="shared" si="0"/>
        <v>6</v>
      </c>
      <c r="J29" s="8"/>
      <c r="K29" s="8"/>
      <c r="L29" s="8"/>
      <c r="M29" s="8"/>
      <c r="N29" s="2"/>
      <c r="O29" s="2"/>
      <c r="P29" s="2"/>
      <c r="Q29" s="2"/>
      <c r="R29" s="2"/>
      <c r="S29" s="2"/>
    </row>
    <row r="30" spans="1:19" ht="15.75" thickBot="1">
      <c r="A30" s="50"/>
      <c r="B30" s="50"/>
      <c r="C30" s="53"/>
      <c r="D30" s="52"/>
      <c r="E30" s="27">
        <v>4</v>
      </c>
      <c r="F30" s="27">
        <v>12</v>
      </c>
      <c r="G30" s="27">
        <v>4</v>
      </c>
      <c r="H30" s="27">
        <v>1</v>
      </c>
      <c r="I30" s="27">
        <f t="shared" si="0"/>
        <v>3</v>
      </c>
      <c r="J30" s="8"/>
      <c r="K30" s="8"/>
      <c r="L30" s="8"/>
      <c r="M30" s="8"/>
      <c r="N30" s="2"/>
      <c r="O30" s="2"/>
      <c r="P30" s="2"/>
      <c r="Q30" s="2"/>
      <c r="R30" s="2"/>
      <c r="S30" s="2"/>
    </row>
    <row r="31" spans="1:19" ht="15.75" thickBot="1">
      <c r="A31" s="50"/>
      <c r="B31" s="50">
        <v>272</v>
      </c>
      <c r="C31" s="50">
        <v>30</v>
      </c>
      <c r="D31" s="56">
        <v>16</v>
      </c>
      <c r="E31" s="27">
        <v>4</v>
      </c>
      <c r="F31" s="27">
        <v>4</v>
      </c>
      <c r="G31" s="27">
        <v>4</v>
      </c>
      <c r="H31" s="27">
        <v>1</v>
      </c>
      <c r="I31" s="27">
        <f t="shared" si="0"/>
        <v>1</v>
      </c>
      <c r="J31" s="2"/>
      <c r="K31" s="2"/>
      <c r="L31" s="2"/>
      <c r="M31" s="2"/>
      <c r="N31" s="2"/>
      <c r="O31" s="2"/>
      <c r="P31" s="2"/>
      <c r="Q31" s="2"/>
      <c r="R31" s="2"/>
      <c r="S31" s="2"/>
    </row>
    <row r="32" spans="1:19" ht="15.75" thickBot="1">
      <c r="A32" s="50"/>
      <c r="B32" s="50"/>
      <c r="C32" s="50"/>
      <c r="D32" s="57"/>
      <c r="E32" s="27">
        <v>4</v>
      </c>
      <c r="F32" s="27">
        <v>2</v>
      </c>
      <c r="G32" s="27">
        <v>2</v>
      </c>
      <c r="H32" s="27">
        <v>2</v>
      </c>
      <c r="I32" s="27">
        <f t="shared" si="0"/>
        <v>2</v>
      </c>
      <c r="J32" s="8" t="s">
        <v>139</v>
      </c>
      <c r="K32" s="2"/>
      <c r="L32" s="2"/>
      <c r="M32" s="2"/>
      <c r="N32" s="2"/>
      <c r="O32" s="2"/>
      <c r="P32" s="2"/>
      <c r="Q32" s="2"/>
      <c r="R32" s="2"/>
      <c r="S32" s="2"/>
    </row>
    <row r="33" spans="1:19" ht="15.75" thickBot="1">
      <c r="A33" s="50"/>
      <c r="B33" s="50"/>
      <c r="C33" s="50"/>
      <c r="D33" s="57"/>
      <c r="E33" s="27">
        <v>4</v>
      </c>
      <c r="F33" s="27">
        <v>2</v>
      </c>
      <c r="G33" s="27">
        <v>2</v>
      </c>
      <c r="H33" s="27">
        <v>4</v>
      </c>
      <c r="I33" s="27">
        <f t="shared" si="0"/>
        <v>4</v>
      </c>
      <c r="J33" s="8" t="s">
        <v>139</v>
      </c>
      <c r="K33" s="2"/>
      <c r="L33" s="2"/>
      <c r="M33" s="2"/>
      <c r="N33" s="2"/>
      <c r="O33" s="2"/>
      <c r="P33" s="2"/>
      <c r="Q33" s="2"/>
      <c r="R33" s="2"/>
      <c r="S33" s="2"/>
    </row>
    <row r="34" spans="1:19" ht="15.75" thickBot="1">
      <c r="A34" s="50"/>
      <c r="B34" s="50"/>
      <c r="C34" s="50"/>
      <c r="D34" s="57"/>
      <c r="E34" s="27">
        <v>4</v>
      </c>
      <c r="F34" s="27">
        <v>4</v>
      </c>
      <c r="G34" s="27">
        <v>4</v>
      </c>
      <c r="H34" s="27">
        <v>6</v>
      </c>
      <c r="I34" s="27">
        <f t="shared" si="0"/>
        <v>6</v>
      </c>
      <c r="J34" s="2"/>
      <c r="K34" s="2"/>
      <c r="L34" s="2"/>
      <c r="M34" s="2"/>
      <c r="N34" s="2"/>
      <c r="O34" s="2"/>
      <c r="P34" s="2"/>
      <c r="Q34" s="2"/>
      <c r="R34" s="2"/>
      <c r="S34" s="2"/>
    </row>
    <row r="35" spans="1:19" ht="15.75" thickBot="1">
      <c r="A35" s="50"/>
      <c r="B35" s="50"/>
      <c r="C35" s="50"/>
      <c r="D35" s="58"/>
      <c r="E35" s="27">
        <v>4</v>
      </c>
      <c r="F35" s="27">
        <v>12</v>
      </c>
      <c r="G35" s="27">
        <v>4</v>
      </c>
      <c r="H35" s="27">
        <v>1</v>
      </c>
      <c r="I35" s="27">
        <f t="shared" si="0"/>
        <v>3</v>
      </c>
      <c r="J35" s="2"/>
      <c r="K35" s="2"/>
      <c r="L35" s="2"/>
      <c r="M35" s="2"/>
      <c r="N35" s="2"/>
      <c r="O35" s="2"/>
      <c r="P35" s="2"/>
      <c r="Q35" s="2"/>
      <c r="R35" s="2"/>
      <c r="S35" s="2"/>
    </row>
    <row r="36" spans="1:19" ht="15.75" thickBot="1">
      <c r="A36" s="50" t="s">
        <v>1</v>
      </c>
      <c r="B36" s="25">
        <v>24</v>
      </c>
      <c r="C36" s="25">
        <v>120</v>
      </c>
      <c r="D36" s="25">
        <v>16</v>
      </c>
      <c r="E36" s="27">
        <v>4</v>
      </c>
      <c r="F36" s="27">
        <v>2</v>
      </c>
      <c r="G36" s="27">
        <v>2</v>
      </c>
      <c r="H36" s="27">
        <v>1</v>
      </c>
      <c r="I36" s="27">
        <f t="shared" si="0"/>
        <v>1</v>
      </c>
      <c r="J36" s="2"/>
      <c r="K36" s="2"/>
      <c r="L36" s="2"/>
      <c r="M36" s="2"/>
      <c r="N36" s="2"/>
      <c r="O36" s="2"/>
      <c r="P36" s="2"/>
      <c r="Q36" s="2"/>
      <c r="R36" s="2"/>
      <c r="S36" s="2"/>
    </row>
    <row r="37" spans="1:19" ht="15.75" thickBot="1">
      <c r="A37" s="50"/>
      <c r="B37" s="50">
        <v>32</v>
      </c>
      <c r="C37" s="50">
        <v>120</v>
      </c>
      <c r="D37" s="56">
        <v>16</v>
      </c>
      <c r="E37" s="27">
        <v>4</v>
      </c>
      <c r="F37" s="25">
        <v>4</v>
      </c>
      <c r="G37" s="25">
        <v>4</v>
      </c>
      <c r="H37" s="25">
        <v>1</v>
      </c>
      <c r="I37" s="25">
        <f t="shared" si="0"/>
        <v>1</v>
      </c>
      <c r="J37" s="8" t="s">
        <v>148</v>
      </c>
      <c r="K37" s="2"/>
      <c r="L37" s="2"/>
      <c r="M37" s="2"/>
      <c r="N37" s="2"/>
      <c r="O37" s="2"/>
      <c r="P37" s="2"/>
      <c r="Q37" s="2"/>
      <c r="R37" s="2"/>
      <c r="S37" s="2"/>
    </row>
    <row r="38" spans="1:19" ht="15.75" thickBot="1">
      <c r="A38" s="50"/>
      <c r="B38" s="50"/>
      <c r="C38" s="50">
        <v>120</v>
      </c>
      <c r="D38" s="57"/>
      <c r="E38" s="27">
        <v>4</v>
      </c>
      <c r="F38" s="25">
        <v>2</v>
      </c>
      <c r="G38" s="25">
        <v>2</v>
      </c>
      <c r="H38" s="25">
        <v>2</v>
      </c>
      <c r="I38" s="25">
        <f t="shared" si="0"/>
        <v>2</v>
      </c>
      <c r="J38" s="8" t="s">
        <v>148</v>
      </c>
      <c r="K38" s="2"/>
      <c r="L38" s="2"/>
      <c r="M38" s="2"/>
      <c r="N38" s="2"/>
      <c r="O38" s="2"/>
      <c r="P38" s="2"/>
      <c r="Q38" s="2"/>
      <c r="R38" s="2"/>
      <c r="S38" s="2"/>
    </row>
    <row r="39" spans="1:19" ht="15.75" thickBot="1">
      <c r="A39" s="50"/>
      <c r="B39" s="50"/>
      <c r="C39" s="50">
        <v>120</v>
      </c>
      <c r="D39" s="57"/>
      <c r="E39" s="27">
        <v>4</v>
      </c>
      <c r="F39" s="25">
        <v>2</v>
      </c>
      <c r="G39" s="25">
        <v>2</v>
      </c>
      <c r="H39" s="25">
        <v>4</v>
      </c>
      <c r="I39" s="25">
        <f t="shared" si="0"/>
        <v>4</v>
      </c>
      <c r="J39" s="8" t="s">
        <v>151</v>
      </c>
      <c r="K39" s="2"/>
      <c r="L39" s="2"/>
      <c r="M39" s="2"/>
      <c r="N39" s="2"/>
      <c r="O39" s="2"/>
      <c r="P39" s="2"/>
      <c r="Q39" s="2"/>
      <c r="R39" s="2"/>
      <c r="S39" s="2"/>
    </row>
    <row r="40" spans="1:19" ht="15.75" thickBot="1">
      <c r="A40" s="50"/>
      <c r="B40" s="50"/>
      <c r="C40" s="50">
        <v>120</v>
      </c>
      <c r="D40" s="58"/>
      <c r="E40" s="27">
        <v>4</v>
      </c>
      <c r="F40" s="25">
        <v>2</v>
      </c>
      <c r="G40" s="25">
        <v>2</v>
      </c>
      <c r="H40" s="25">
        <v>6</v>
      </c>
      <c r="I40" s="25">
        <f t="shared" si="0"/>
        <v>6</v>
      </c>
      <c r="J40" s="2"/>
      <c r="K40" s="2"/>
      <c r="L40" s="2"/>
      <c r="M40" s="2"/>
      <c r="N40" s="2"/>
      <c r="O40" s="2"/>
      <c r="P40" s="2"/>
      <c r="Q40" s="2"/>
      <c r="R40" s="2"/>
      <c r="S40" s="2"/>
    </row>
    <row r="41" spans="1:19" ht="15.75" thickBot="1">
      <c r="A41" s="50"/>
      <c r="B41" s="50">
        <v>64</v>
      </c>
      <c r="C41" s="50">
        <v>120</v>
      </c>
      <c r="D41" s="56">
        <v>16</v>
      </c>
      <c r="E41" s="27">
        <v>4</v>
      </c>
      <c r="F41" s="25">
        <v>4</v>
      </c>
      <c r="G41" s="25">
        <v>4</v>
      </c>
      <c r="H41" s="25">
        <v>1</v>
      </c>
      <c r="I41" s="25">
        <f t="shared" si="0"/>
        <v>1</v>
      </c>
      <c r="J41" s="8" t="s">
        <v>153</v>
      </c>
      <c r="K41" s="2"/>
      <c r="L41" s="2"/>
      <c r="M41" s="2"/>
      <c r="N41" s="2"/>
      <c r="O41" s="2"/>
      <c r="P41" s="2"/>
      <c r="Q41" s="2"/>
      <c r="R41" s="2"/>
      <c r="S41" s="2"/>
    </row>
    <row r="42" spans="1:19" ht="15.75" thickBot="1">
      <c r="A42" s="50"/>
      <c r="B42" s="50"/>
      <c r="C42" s="50">
        <v>120</v>
      </c>
      <c r="D42" s="57"/>
      <c r="E42" s="27">
        <v>4</v>
      </c>
      <c r="F42" s="25">
        <v>2</v>
      </c>
      <c r="G42" s="25">
        <v>2</v>
      </c>
      <c r="H42" s="25">
        <v>2</v>
      </c>
      <c r="I42" s="25">
        <f t="shared" si="0"/>
        <v>2</v>
      </c>
      <c r="J42" s="8" t="s">
        <v>154</v>
      </c>
      <c r="K42" s="2"/>
      <c r="L42" s="2"/>
      <c r="M42" s="2"/>
      <c r="N42" s="2"/>
      <c r="O42" s="2"/>
      <c r="P42" s="2"/>
      <c r="Q42" s="2"/>
      <c r="R42" s="2"/>
      <c r="S42" s="2"/>
    </row>
    <row r="43" spans="1:19" ht="15.75" thickBot="1">
      <c r="A43" s="50"/>
      <c r="B43" s="50"/>
      <c r="C43" s="50">
        <v>120</v>
      </c>
      <c r="D43" s="57"/>
      <c r="E43" s="27">
        <v>4</v>
      </c>
      <c r="F43" s="25">
        <v>2</v>
      </c>
      <c r="G43" s="25">
        <v>2</v>
      </c>
      <c r="H43" s="25">
        <v>4</v>
      </c>
      <c r="I43" s="25">
        <f t="shared" si="0"/>
        <v>4</v>
      </c>
      <c r="J43" s="8" t="s">
        <v>153</v>
      </c>
      <c r="K43" s="2"/>
      <c r="L43" s="2"/>
      <c r="M43" s="2"/>
      <c r="N43" s="2"/>
      <c r="O43" s="2"/>
      <c r="P43" s="2"/>
      <c r="Q43" s="2"/>
      <c r="R43" s="2"/>
      <c r="S43" s="2"/>
    </row>
    <row r="44" spans="1:19" ht="15.75" thickBot="1">
      <c r="A44" s="50"/>
      <c r="B44" s="50"/>
      <c r="C44" s="50">
        <v>120</v>
      </c>
      <c r="D44" s="58"/>
      <c r="E44" s="27">
        <v>4</v>
      </c>
      <c r="F44" s="25">
        <v>2</v>
      </c>
      <c r="G44" s="25">
        <v>2</v>
      </c>
      <c r="H44" s="25">
        <v>6</v>
      </c>
      <c r="I44" s="25">
        <f t="shared" si="0"/>
        <v>6</v>
      </c>
      <c r="J44" s="2"/>
      <c r="K44" s="2"/>
      <c r="L44" s="2"/>
      <c r="M44" s="2"/>
      <c r="N44" s="2"/>
      <c r="O44" s="2"/>
      <c r="P44" s="2"/>
      <c r="Q44" s="2"/>
      <c r="R44" s="2"/>
      <c r="S44" s="2"/>
    </row>
    <row r="45" spans="1:19" ht="15.75" thickBot="1">
      <c r="A45" s="50"/>
      <c r="B45" s="50">
        <v>128</v>
      </c>
      <c r="C45" s="50">
        <v>120</v>
      </c>
      <c r="D45" s="56">
        <v>8</v>
      </c>
      <c r="E45" s="27">
        <v>4</v>
      </c>
      <c r="F45" s="25">
        <v>4</v>
      </c>
      <c r="G45" s="25">
        <v>4</v>
      </c>
      <c r="H45" s="25">
        <v>1</v>
      </c>
      <c r="I45" s="25">
        <f t="shared" si="0"/>
        <v>1</v>
      </c>
      <c r="J45" s="8" t="s">
        <v>155</v>
      </c>
      <c r="K45" s="2"/>
      <c r="L45" s="2"/>
      <c r="M45" s="2"/>
      <c r="N45" s="2"/>
      <c r="O45" s="2"/>
      <c r="P45" s="2"/>
      <c r="Q45" s="2"/>
      <c r="R45" s="2"/>
      <c r="S45" s="2"/>
    </row>
    <row r="46" spans="1:19" ht="15.75" thickBot="1">
      <c r="A46" s="50"/>
      <c r="B46" s="50"/>
      <c r="C46" s="50">
        <v>120</v>
      </c>
      <c r="D46" s="57"/>
      <c r="E46" s="27">
        <v>4</v>
      </c>
      <c r="F46" s="25">
        <v>2</v>
      </c>
      <c r="G46" s="25">
        <v>2</v>
      </c>
      <c r="H46" s="25">
        <v>2</v>
      </c>
      <c r="I46" s="25">
        <f t="shared" si="0"/>
        <v>2</v>
      </c>
      <c r="J46" s="8" t="s">
        <v>155</v>
      </c>
      <c r="K46" s="2"/>
      <c r="L46" s="2"/>
      <c r="M46" s="2"/>
      <c r="N46" s="2"/>
      <c r="O46" s="2"/>
      <c r="P46" s="2"/>
      <c r="Q46" s="2"/>
      <c r="R46" s="2"/>
      <c r="S46" s="2"/>
    </row>
    <row r="47" spans="1:19" ht="15.75" thickBot="1">
      <c r="A47" s="50"/>
      <c r="B47" s="50"/>
      <c r="C47" s="50">
        <v>120</v>
      </c>
      <c r="D47" s="57"/>
      <c r="E47" s="27">
        <v>4</v>
      </c>
      <c r="F47" s="25">
        <v>2</v>
      </c>
      <c r="G47" s="25">
        <v>2</v>
      </c>
      <c r="H47" s="25">
        <v>4</v>
      </c>
      <c r="I47" s="25">
        <f t="shared" si="0"/>
        <v>4</v>
      </c>
      <c r="J47" s="8" t="s">
        <v>155</v>
      </c>
      <c r="K47" s="2"/>
      <c r="L47" s="2"/>
      <c r="M47" s="2"/>
      <c r="N47" s="2"/>
      <c r="O47" s="2"/>
      <c r="P47" s="2"/>
      <c r="Q47" s="2"/>
      <c r="R47" s="2"/>
      <c r="S47" s="2"/>
    </row>
    <row r="48" spans="1:19" ht="15.75" thickBot="1">
      <c r="A48" s="50"/>
      <c r="B48" s="50"/>
      <c r="C48" s="50">
        <v>120</v>
      </c>
      <c r="D48" s="58"/>
      <c r="E48" s="27">
        <v>4</v>
      </c>
      <c r="F48" s="25">
        <v>2</v>
      </c>
      <c r="G48" s="25">
        <v>2</v>
      </c>
      <c r="H48" s="25">
        <v>6</v>
      </c>
      <c r="I48" s="25">
        <f t="shared" si="0"/>
        <v>6</v>
      </c>
      <c r="J48" s="2"/>
      <c r="K48" s="2"/>
      <c r="L48" s="2"/>
      <c r="M48" s="2"/>
      <c r="N48" s="2"/>
      <c r="O48" s="2"/>
      <c r="P48" s="2"/>
      <c r="Q48" s="2"/>
      <c r="R48" s="2"/>
      <c r="S48" s="2"/>
    </row>
    <row r="49" spans="1:19" ht="14.45" customHeight="1">
      <c r="A49" s="66" t="s">
        <v>17</v>
      </c>
      <c r="B49" s="67"/>
      <c r="C49" s="67"/>
      <c r="D49" s="67"/>
      <c r="E49" s="67"/>
      <c r="F49" s="67"/>
      <c r="G49" s="67"/>
      <c r="H49" s="67"/>
      <c r="I49" s="67"/>
      <c r="J49" s="68"/>
      <c r="K49" s="68"/>
      <c r="L49" s="68"/>
      <c r="M49" s="68"/>
      <c r="N49" s="68"/>
      <c r="O49" s="68"/>
      <c r="P49" s="68"/>
      <c r="Q49" s="68"/>
      <c r="R49" s="68"/>
      <c r="S49" s="69"/>
    </row>
    <row r="50" spans="1:19" ht="15.75" thickBot="1">
      <c r="A50" s="70"/>
      <c r="B50" s="71"/>
      <c r="C50" s="71"/>
      <c r="D50" s="71"/>
      <c r="E50" s="71"/>
      <c r="F50" s="71"/>
      <c r="G50" s="71"/>
      <c r="H50" s="71"/>
      <c r="I50" s="71"/>
      <c r="J50" s="71"/>
      <c r="K50" s="71"/>
      <c r="L50" s="71"/>
      <c r="M50" s="71"/>
      <c r="N50" s="71"/>
      <c r="O50" s="71"/>
      <c r="P50" s="71"/>
      <c r="Q50" s="71"/>
      <c r="R50" s="71"/>
      <c r="S50" s="72"/>
    </row>
    <row r="52" spans="1:19" s="7" customFormat="1" ht="15.75" thickBot="1">
      <c r="A52" s="19" t="s">
        <v>22</v>
      </c>
      <c r="B52" s="6"/>
      <c r="C52" s="6"/>
      <c r="D52" s="6"/>
      <c r="E52" s="6"/>
      <c r="F52" s="6"/>
      <c r="G52" s="6"/>
      <c r="H52" s="6"/>
    </row>
    <row r="53" spans="1:19" ht="17.45" customHeight="1" thickBot="1">
      <c r="A53" s="59" t="s">
        <v>2</v>
      </c>
      <c r="B53" s="59" t="s">
        <v>3</v>
      </c>
      <c r="C53" s="59" t="s">
        <v>7</v>
      </c>
      <c r="D53" s="64" t="s">
        <v>29</v>
      </c>
      <c r="E53" s="59" t="s">
        <v>13</v>
      </c>
      <c r="F53" s="59" t="s">
        <v>8</v>
      </c>
      <c r="G53" s="59" t="s">
        <v>9</v>
      </c>
      <c r="H53" s="59" t="s">
        <v>10</v>
      </c>
      <c r="I53" s="59" t="s">
        <v>14</v>
      </c>
      <c r="J53" s="73" t="s">
        <v>42</v>
      </c>
      <c r="K53" s="73"/>
      <c r="L53" s="73"/>
      <c r="M53" s="73"/>
      <c r="N53" s="73"/>
      <c r="O53" s="73"/>
      <c r="P53" s="73"/>
      <c r="Q53" s="73"/>
      <c r="R53" s="73"/>
      <c r="S53" s="74"/>
    </row>
    <row r="54" spans="1:19" ht="15.75" thickBot="1">
      <c r="A54" s="59"/>
      <c r="B54" s="59"/>
      <c r="C54" s="59"/>
      <c r="D54" s="65"/>
      <c r="E54" s="59"/>
      <c r="F54" s="59"/>
      <c r="G54" s="59"/>
      <c r="H54" s="59"/>
      <c r="I54" s="59"/>
      <c r="J54" s="36" t="s">
        <v>69</v>
      </c>
      <c r="K54" s="26" t="s">
        <v>70</v>
      </c>
      <c r="L54" s="26" t="s">
        <v>31</v>
      </c>
      <c r="M54" s="26" t="s">
        <v>32</v>
      </c>
      <c r="N54" s="26" t="s">
        <v>33</v>
      </c>
      <c r="O54" s="29"/>
      <c r="P54" s="29"/>
      <c r="Q54" s="29"/>
      <c r="R54" s="29"/>
      <c r="S54" s="29"/>
    </row>
    <row r="55" spans="1:19" ht="15.75" thickBot="1">
      <c r="A55" s="53" t="s">
        <v>0</v>
      </c>
      <c r="B55" s="51">
        <v>24</v>
      </c>
      <c r="C55" s="51">
        <v>15</v>
      </c>
      <c r="D55" s="51">
        <v>128</v>
      </c>
      <c r="E55" s="27">
        <v>4</v>
      </c>
      <c r="F55" s="27">
        <v>2</v>
      </c>
      <c r="G55" s="27">
        <v>2</v>
      </c>
      <c r="H55" s="28">
        <v>1</v>
      </c>
      <c r="I55" s="28">
        <v>1</v>
      </c>
      <c r="J55" s="36"/>
      <c r="K55" s="29"/>
      <c r="L55" s="29"/>
      <c r="M55" s="29"/>
      <c r="N55" s="29"/>
      <c r="O55" s="29"/>
      <c r="P55" s="29"/>
      <c r="Q55" s="29"/>
      <c r="R55" s="29"/>
      <c r="S55" s="29"/>
    </row>
    <row r="56" spans="1:19" ht="15.75" thickBot="1">
      <c r="A56" s="53"/>
      <c r="B56" s="52"/>
      <c r="C56" s="52"/>
      <c r="D56" s="52"/>
      <c r="E56" s="27">
        <v>4</v>
      </c>
      <c r="F56" s="27">
        <v>2</v>
      </c>
      <c r="G56" s="27">
        <v>2</v>
      </c>
      <c r="H56" s="27">
        <v>4</v>
      </c>
      <c r="I56" s="27">
        <f>(F56 * H56)/G56</f>
        <v>4</v>
      </c>
      <c r="J56" s="36"/>
      <c r="K56" s="29"/>
      <c r="L56" s="29"/>
      <c r="M56" s="29"/>
      <c r="N56" s="29"/>
      <c r="O56" s="29"/>
      <c r="P56" s="29"/>
      <c r="Q56" s="29"/>
      <c r="R56" s="29"/>
      <c r="S56" s="29"/>
    </row>
    <row r="57" spans="1:19" ht="15.75" thickBot="1">
      <c r="A57" s="53"/>
      <c r="B57" s="53">
        <v>52</v>
      </c>
      <c r="C57" s="53">
        <v>15</v>
      </c>
      <c r="D57" s="60">
        <v>128</v>
      </c>
      <c r="E57" s="27">
        <v>4</v>
      </c>
      <c r="F57" s="27">
        <v>4</v>
      </c>
      <c r="G57" s="27">
        <v>4</v>
      </c>
      <c r="H57" s="27">
        <v>1</v>
      </c>
      <c r="I57" s="27">
        <f>(F57 * H57)/G57</f>
        <v>1</v>
      </c>
      <c r="J57" s="37" t="s">
        <v>46</v>
      </c>
      <c r="K57" s="8"/>
      <c r="L57" s="8"/>
      <c r="M57" s="8"/>
      <c r="N57" s="8"/>
      <c r="O57" s="8"/>
      <c r="P57" s="8"/>
      <c r="Q57" s="8"/>
      <c r="R57" s="8"/>
      <c r="S57" s="8"/>
    </row>
    <row r="58" spans="1:19" ht="15.75" thickBot="1">
      <c r="A58" s="53"/>
      <c r="B58" s="53"/>
      <c r="C58" s="53"/>
      <c r="D58" s="61"/>
      <c r="E58" s="27">
        <v>4</v>
      </c>
      <c r="F58" s="27">
        <v>2</v>
      </c>
      <c r="G58" s="27">
        <v>2</v>
      </c>
      <c r="H58" s="27">
        <v>2</v>
      </c>
      <c r="I58" s="27">
        <f t="shared" ref="I58:I61" si="1">(F58 * H58)/G58</f>
        <v>2</v>
      </c>
      <c r="J58" s="37" t="s">
        <v>46</v>
      </c>
      <c r="K58" s="8" t="s">
        <v>140</v>
      </c>
      <c r="L58" s="8"/>
      <c r="M58" s="8"/>
      <c r="N58" s="8"/>
      <c r="O58" s="8"/>
      <c r="P58" s="8"/>
      <c r="Q58" s="8"/>
      <c r="R58" s="8"/>
      <c r="S58" s="8"/>
    </row>
    <row r="59" spans="1:19" ht="15.75" thickBot="1">
      <c r="A59" s="53"/>
      <c r="B59" s="53"/>
      <c r="C59" s="53"/>
      <c r="D59" s="61"/>
      <c r="E59" s="27">
        <v>4</v>
      </c>
      <c r="F59" s="27">
        <v>2</v>
      </c>
      <c r="G59" s="27">
        <v>2</v>
      </c>
      <c r="H59" s="27">
        <v>4</v>
      </c>
      <c r="I59" s="27">
        <f t="shared" si="1"/>
        <v>4</v>
      </c>
      <c r="J59" s="37" t="s">
        <v>46</v>
      </c>
      <c r="K59" s="8" t="s">
        <v>141</v>
      </c>
      <c r="L59" s="8"/>
      <c r="M59" s="8"/>
      <c r="N59" s="8"/>
      <c r="O59" s="8"/>
      <c r="P59" s="8"/>
      <c r="Q59" s="8"/>
      <c r="R59" s="8"/>
      <c r="S59" s="8"/>
    </row>
    <row r="60" spans="1:19" ht="15.75" thickBot="1">
      <c r="A60" s="53"/>
      <c r="B60" s="53"/>
      <c r="C60" s="53"/>
      <c r="D60" s="61"/>
      <c r="E60" s="27">
        <v>4</v>
      </c>
      <c r="F60" s="27">
        <v>2</v>
      </c>
      <c r="G60" s="27">
        <v>2</v>
      </c>
      <c r="H60" s="27">
        <v>6</v>
      </c>
      <c r="I60" s="27">
        <f t="shared" si="1"/>
        <v>6</v>
      </c>
      <c r="J60" s="37" t="s">
        <v>47</v>
      </c>
      <c r="K60" s="8"/>
      <c r="L60" s="8"/>
      <c r="M60" s="8"/>
      <c r="N60" s="8"/>
      <c r="O60" s="8"/>
      <c r="P60" s="8"/>
      <c r="Q60" s="8"/>
      <c r="R60" s="8"/>
      <c r="S60" s="8"/>
    </row>
    <row r="61" spans="1:19" ht="15.75" thickBot="1">
      <c r="A61" s="53"/>
      <c r="B61" s="53"/>
      <c r="C61" s="53"/>
      <c r="D61" s="62"/>
      <c r="E61" s="27">
        <v>4</v>
      </c>
      <c r="F61" s="27">
        <v>12</v>
      </c>
      <c r="G61" s="27">
        <v>4</v>
      </c>
      <c r="H61" s="27">
        <v>1</v>
      </c>
      <c r="I61" s="27">
        <f t="shared" si="1"/>
        <v>3</v>
      </c>
      <c r="J61" s="37" t="s">
        <v>46</v>
      </c>
      <c r="K61" s="8"/>
      <c r="L61" s="8"/>
      <c r="M61" s="8"/>
      <c r="N61" s="8"/>
      <c r="O61" s="8"/>
      <c r="P61" s="8"/>
      <c r="Q61" s="8"/>
      <c r="R61" s="8"/>
      <c r="S61" s="8"/>
    </row>
    <row r="62" spans="1:19" ht="15.75" thickBot="1">
      <c r="A62" s="53"/>
      <c r="B62" s="53">
        <v>48</v>
      </c>
      <c r="C62" s="53">
        <v>30</v>
      </c>
      <c r="D62" s="60">
        <v>64</v>
      </c>
      <c r="E62" s="27">
        <v>4</v>
      </c>
      <c r="F62" s="27">
        <v>4</v>
      </c>
      <c r="G62" s="27">
        <v>4</v>
      </c>
      <c r="H62" s="27">
        <v>1</v>
      </c>
      <c r="I62" s="27">
        <f>(F62 * H62)/G62</f>
        <v>1</v>
      </c>
      <c r="J62" s="37" t="s">
        <v>48</v>
      </c>
      <c r="K62" s="8"/>
      <c r="L62" s="8"/>
      <c r="M62" s="8"/>
      <c r="N62" s="8"/>
      <c r="O62" s="8"/>
      <c r="P62" s="8"/>
      <c r="Q62" s="8"/>
      <c r="R62" s="8"/>
      <c r="S62" s="8"/>
    </row>
    <row r="63" spans="1:19" ht="15.75" thickBot="1">
      <c r="A63" s="53"/>
      <c r="B63" s="53"/>
      <c r="C63" s="53"/>
      <c r="D63" s="61"/>
      <c r="E63" s="27">
        <v>4</v>
      </c>
      <c r="F63" s="27">
        <v>2</v>
      </c>
      <c r="G63" s="27">
        <v>2</v>
      </c>
      <c r="H63" s="27">
        <v>2</v>
      </c>
      <c r="I63" s="27">
        <f t="shared" ref="I63:I108" si="2">(F63 * H63)/G63</f>
        <v>2</v>
      </c>
      <c r="J63" s="37" t="s">
        <v>48</v>
      </c>
      <c r="K63" s="8" t="s">
        <v>142</v>
      </c>
      <c r="L63" s="8"/>
      <c r="M63" s="8"/>
      <c r="N63" s="8"/>
      <c r="O63" s="8"/>
      <c r="P63" s="8"/>
      <c r="Q63" s="8"/>
      <c r="R63" s="8"/>
      <c r="S63" s="8"/>
    </row>
    <row r="64" spans="1:19" ht="15.75" thickBot="1">
      <c r="A64" s="53"/>
      <c r="B64" s="53"/>
      <c r="C64" s="53"/>
      <c r="D64" s="61"/>
      <c r="E64" s="27">
        <v>4</v>
      </c>
      <c r="F64" s="27">
        <v>2</v>
      </c>
      <c r="G64" s="27">
        <v>2</v>
      </c>
      <c r="H64" s="27">
        <v>4</v>
      </c>
      <c r="I64" s="27">
        <f t="shared" si="2"/>
        <v>4</v>
      </c>
      <c r="J64" s="37" t="s">
        <v>49</v>
      </c>
      <c r="K64" s="8" t="s">
        <v>143</v>
      </c>
      <c r="L64" s="8"/>
      <c r="M64" s="8"/>
      <c r="N64" s="8"/>
      <c r="O64" s="8"/>
      <c r="P64" s="8"/>
      <c r="Q64" s="8"/>
      <c r="R64" s="8"/>
      <c r="S64" s="8"/>
    </row>
    <row r="65" spans="1:19" ht="15.75" thickBot="1">
      <c r="A65" s="53"/>
      <c r="B65" s="53"/>
      <c r="C65" s="53"/>
      <c r="D65" s="61"/>
      <c r="E65" s="27">
        <v>4</v>
      </c>
      <c r="F65" s="27">
        <v>2</v>
      </c>
      <c r="G65" s="27">
        <v>2</v>
      </c>
      <c r="H65" s="27">
        <v>6</v>
      </c>
      <c r="I65" s="27">
        <f t="shared" si="2"/>
        <v>6</v>
      </c>
      <c r="J65" s="37" t="s">
        <v>49</v>
      </c>
      <c r="K65" s="8"/>
      <c r="L65" s="8"/>
      <c r="M65" s="8"/>
      <c r="N65" s="8"/>
      <c r="O65" s="8"/>
      <c r="P65" s="8"/>
      <c r="Q65" s="8"/>
      <c r="R65" s="8"/>
      <c r="S65" s="8"/>
    </row>
    <row r="66" spans="1:19" ht="15.75" thickBot="1">
      <c r="A66" s="53"/>
      <c r="B66" s="53"/>
      <c r="C66" s="53"/>
      <c r="D66" s="62"/>
      <c r="E66" s="27">
        <v>4</v>
      </c>
      <c r="F66" s="27">
        <v>12</v>
      </c>
      <c r="G66" s="27">
        <v>4</v>
      </c>
      <c r="H66" s="27">
        <v>1</v>
      </c>
      <c r="I66" s="27">
        <f t="shared" si="2"/>
        <v>3</v>
      </c>
      <c r="J66" s="37" t="s">
        <v>49</v>
      </c>
      <c r="K66" s="8"/>
      <c r="L66" s="8"/>
      <c r="M66" s="8"/>
      <c r="N66" s="8"/>
      <c r="O66" s="8"/>
      <c r="P66" s="8"/>
      <c r="Q66" s="8"/>
      <c r="R66" s="8"/>
      <c r="S66" s="8"/>
    </row>
    <row r="67" spans="1:19" ht="15.75" thickBot="1">
      <c r="A67" s="53"/>
      <c r="B67" s="53">
        <v>104</v>
      </c>
      <c r="C67" s="53">
        <v>15</v>
      </c>
      <c r="D67" s="60">
        <v>64</v>
      </c>
      <c r="E67" s="27">
        <v>4</v>
      </c>
      <c r="F67" s="27">
        <v>4</v>
      </c>
      <c r="G67" s="27">
        <v>4</v>
      </c>
      <c r="H67" s="27">
        <v>1</v>
      </c>
      <c r="I67" s="27">
        <f t="shared" si="2"/>
        <v>1</v>
      </c>
      <c r="J67" s="37" t="s">
        <v>46</v>
      </c>
      <c r="K67" s="8"/>
      <c r="L67" s="8"/>
      <c r="M67" s="8"/>
      <c r="N67" s="8"/>
      <c r="O67" s="8"/>
      <c r="P67" s="8"/>
      <c r="Q67" s="8"/>
      <c r="R67" s="8"/>
      <c r="S67" s="8"/>
    </row>
    <row r="68" spans="1:19" ht="15.75" thickBot="1">
      <c r="A68" s="53"/>
      <c r="B68" s="53"/>
      <c r="C68" s="53"/>
      <c r="D68" s="61"/>
      <c r="E68" s="27">
        <v>4</v>
      </c>
      <c r="F68" s="27">
        <v>2</v>
      </c>
      <c r="G68" s="27">
        <v>2</v>
      </c>
      <c r="H68" s="27">
        <v>2</v>
      </c>
      <c r="I68" s="27">
        <f t="shared" si="2"/>
        <v>2</v>
      </c>
      <c r="J68" s="37" t="s">
        <v>47</v>
      </c>
      <c r="K68" s="8" t="s">
        <v>145</v>
      </c>
      <c r="L68" s="8"/>
      <c r="M68" s="8"/>
      <c r="N68" s="8"/>
      <c r="O68" s="8"/>
      <c r="P68" s="8"/>
      <c r="Q68" s="8"/>
      <c r="R68" s="8"/>
      <c r="S68" s="8"/>
    </row>
    <row r="69" spans="1:19" ht="15.75" thickBot="1">
      <c r="A69" s="53"/>
      <c r="B69" s="53"/>
      <c r="C69" s="53"/>
      <c r="D69" s="61"/>
      <c r="E69" s="27">
        <v>4</v>
      </c>
      <c r="F69" s="27">
        <v>2</v>
      </c>
      <c r="G69" s="27">
        <v>2</v>
      </c>
      <c r="H69" s="27">
        <v>4</v>
      </c>
      <c r="I69" s="27">
        <f t="shared" si="2"/>
        <v>4</v>
      </c>
      <c r="J69" s="37" t="s">
        <v>47</v>
      </c>
      <c r="K69" s="8" t="s">
        <v>144</v>
      </c>
      <c r="L69" s="8"/>
      <c r="M69" s="8"/>
      <c r="N69" s="8"/>
      <c r="O69" s="8"/>
      <c r="P69" s="8"/>
      <c r="Q69" s="8"/>
      <c r="R69" s="8"/>
      <c r="S69" s="8"/>
    </row>
    <row r="70" spans="1:19" ht="15.75" thickBot="1">
      <c r="A70" s="53"/>
      <c r="B70" s="53"/>
      <c r="C70" s="53"/>
      <c r="D70" s="61"/>
      <c r="E70" s="27">
        <v>4</v>
      </c>
      <c r="F70" s="27">
        <v>2</v>
      </c>
      <c r="G70" s="27">
        <v>2</v>
      </c>
      <c r="H70" s="27">
        <v>6</v>
      </c>
      <c r="I70" s="27">
        <f t="shared" si="2"/>
        <v>6</v>
      </c>
      <c r="J70" s="21" t="s">
        <v>46</v>
      </c>
      <c r="K70" s="8"/>
      <c r="L70" s="8"/>
      <c r="M70" s="8"/>
      <c r="N70" s="8"/>
      <c r="O70" s="8"/>
      <c r="P70" s="8"/>
      <c r="Q70" s="8"/>
      <c r="R70" s="8"/>
      <c r="S70" s="8"/>
    </row>
    <row r="71" spans="1:19" ht="15.75" thickBot="1">
      <c r="A71" s="53"/>
      <c r="B71" s="53"/>
      <c r="C71" s="53"/>
      <c r="D71" s="62"/>
      <c r="E71" s="27">
        <v>4</v>
      </c>
      <c r="F71" s="27">
        <v>12</v>
      </c>
      <c r="G71" s="27">
        <v>4</v>
      </c>
      <c r="H71" s="27">
        <v>1</v>
      </c>
      <c r="I71" s="27">
        <f t="shared" si="2"/>
        <v>3</v>
      </c>
      <c r="J71" s="37" t="s">
        <v>47</v>
      </c>
      <c r="K71" s="8"/>
      <c r="L71" s="8"/>
      <c r="M71" s="8"/>
      <c r="N71" s="8"/>
      <c r="O71" s="8"/>
      <c r="P71" s="8"/>
      <c r="Q71" s="8"/>
      <c r="R71" s="8"/>
      <c r="S71" s="8"/>
    </row>
    <row r="72" spans="1:19" ht="15.75" thickBot="1">
      <c r="A72" s="53"/>
      <c r="B72" s="53">
        <v>132</v>
      </c>
      <c r="C72" s="53">
        <v>30</v>
      </c>
      <c r="D72" s="60">
        <v>32</v>
      </c>
      <c r="E72" s="27">
        <v>4</v>
      </c>
      <c r="F72" s="27">
        <v>4</v>
      </c>
      <c r="G72" s="27">
        <v>4</v>
      </c>
      <c r="H72" s="27">
        <v>1</v>
      </c>
      <c r="I72" s="27">
        <f t="shared" si="2"/>
        <v>1</v>
      </c>
      <c r="J72" s="37" t="s">
        <v>50</v>
      </c>
      <c r="K72" s="8"/>
      <c r="L72" s="8"/>
      <c r="M72" s="8"/>
      <c r="N72" s="8"/>
      <c r="O72" s="8"/>
      <c r="P72" s="8"/>
      <c r="Q72" s="8"/>
      <c r="R72" s="8"/>
      <c r="S72" s="8"/>
    </row>
    <row r="73" spans="1:19" ht="15.75" thickBot="1">
      <c r="A73" s="53"/>
      <c r="B73" s="53"/>
      <c r="C73" s="53"/>
      <c r="D73" s="61"/>
      <c r="E73" s="27">
        <v>4</v>
      </c>
      <c r="F73" s="27">
        <v>2</v>
      </c>
      <c r="G73" s="27">
        <v>2</v>
      </c>
      <c r="H73" s="27">
        <v>2</v>
      </c>
      <c r="I73" s="27">
        <f t="shared" si="2"/>
        <v>2</v>
      </c>
      <c r="J73" s="37" t="s">
        <v>51</v>
      </c>
      <c r="K73" s="8" t="s">
        <v>71</v>
      </c>
      <c r="L73" s="8"/>
      <c r="M73" s="8"/>
      <c r="N73" s="8"/>
      <c r="O73" s="8"/>
      <c r="P73" s="8"/>
      <c r="Q73" s="8"/>
      <c r="R73" s="8"/>
      <c r="S73" s="8"/>
    </row>
    <row r="74" spans="1:19" ht="15.75" thickBot="1">
      <c r="A74" s="53"/>
      <c r="B74" s="53"/>
      <c r="C74" s="53"/>
      <c r="D74" s="61"/>
      <c r="E74" s="27">
        <v>4</v>
      </c>
      <c r="F74" s="27">
        <v>2</v>
      </c>
      <c r="G74" s="27">
        <v>2</v>
      </c>
      <c r="H74" s="27">
        <v>4</v>
      </c>
      <c r="I74" s="27">
        <f t="shared" si="2"/>
        <v>4</v>
      </c>
      <c r="J74" s="37"/>
      <c r="K74" s="8" t="s">
        <v>146</v>
      </c>
      <c r="L74" s="8"/>
      <c r="M74" s="8"/>
      <c r="N74" s="8"/>
      <c r="O74" s="8"/>
      <c r="P74" s="8"/>
      <c r="Q74" s="8"/>
      <c r="R74" s="8"/>
      <c r="S74" s="8"/>
    </row>
    <row r="75" spans="1:19" ht="15.75" thickBot="1">
      <c r="A75" s="53"/>
      <c r="B75" s="53"/>
      <c r="C75" s="53"/>
      <c r="D75" s="61"/>
      <c r="E75" s="27">
        <v>4</v>
      </c>
      <c r="F75" s="27">
        <v>4</v>
      </c>
      <c r="G75" s="27">
        <v>4</v>
      </c>
      <c r="H75" s="27">
        <v>6</v>
      </c>
      <c r="I75" s="27">
        <f t="shared" si="2"/>
        <v>6</v>
      </c>
      <c r="J75" s="37" t="s">
        <v>52</v>
      </c>
      <c r="K75" s="8"/>
      <c r="L75" s="8"/>
      <c r="M75" s="8"/>
      <c r="N75" s="8"/>
      <c r="O75" s="8"/>
      <c r="P75" s="8"/>
      <c r="Q75" s="8"/>
      <c r="R75" s="8"/>
      <c r="S75" s="8"/>
    </row>
    <row r="76" spans="1:19" ht="15.75" thickBot="1">
      <c r="A76" s="53"/>
      <c r="B76" s="53"/>
      <c r="C76" s="53"/>
      <c r="D76" s="62"/>
      <c r="E76" s="27">
        <v>4</v>
      </c>
      <c r="F76" s="27">
        <v>12</v>
      </c>
      <c r="G76" s="27">
        <v>4</v>
      </c>
      <c r="H76" s="27">
        <v>1</v>
      </c>
      <c r="I76" s="27">
        <f t="shared" si="2"/>
        <v>3</v>
      </c>
      <c r="J76" s="37" t="s">
        <v>51</v>
      </c>
      <c r="K76" s="8"/>
      <c r="L76" s="8"/>
      <c r="M76" s="8"/>
      <c r="N76" s="8"/>
      <c r="O76" s="8"/>
      <c r="P76" s="8"/>
      <c r="Q76" s="8"/>
      <c r="R76" s="8"/>
      <c r="S76" s="8"/>
    </row>
    <row r="77" spans="1:19" ht="15.75" thickBot="1">
      <c r="A77" s="53"/>
      <c r="B77" s="53">
        <v>268</v>
      </c>
      <c r="C77" s="53">
        <v>15</v>
      </c>
      <c r="D77" s="60">
        <v>32</v>
      </c>
      <c r="E77" s="27">
        <v>4</v>
      </c>
      <c r="F77" s="27">
        <v>2</v>
      </c>
      <c r="G77" s="27">
        <v>2</v>
      </c>
      <c r="H77" s="27">
        <v>1</v>
      </c>
      <c r="I77" s="27">
        <f t="shared" si="2"/>
        <v>1</v>
      </c>
      <c r="J77" s="37" t="s">
        <v>53</v>
      </c>
      <c r="K77" s="8"/>
      <c r="L77" s="8"/>
      <c r="M77" s="8"/>
      <c r="N77" s="8"/>
      <c r="O77" s="8"/>
      <c r="P77" s="8"/>
      <c r="Q77" s="8"/>
      <c r="R77" s="8"/>
      <c r="S77" s="8"/>
    </row>
    <row r="78" spans="1:19" ht="15.75" thickBot="1">
      <c r="A78" s="53"/>
      <c r="B78" s="53"/>
      <c r="C78" s="53"/>
      <c r="D78" s="61"/>
      <c r="E78" s="27">
        <v>4</v>
      </c>
      <c r="F78" s="27">
        <v>4</v>
      </c>
      <c r="G78" s="27">
        <v>4</v>
      </c>
      <c r="H78" s="27">
        <v>2</v>
      </c>
      <c r="I78" s="27">
        <f t="shared" si="2"/>
        <v>2</v>
      </c>
      <c r="J78" s="37" t="s">
        <v>54</v>
      </c>
      <c r="K78" s="8" t="s">
        <v>147</v>
      </c>
      <c r="L78" s="8"/>
      <c r="M78" s="8"/>
      <c r="N78" s="8"/>
      <c r="O78" s="8"/>
      <c r="P78" s="8"/>
      <c r="Q78" s="8"/>
      <c r="R78" s="8"/>
      <c r="S78" s="8"/>
    </row>
    <row r="79" spans="1:19" ht="15.75" thickBot="1">
      <c r="A79" s="53"/>
      <c r="B79" s="53"/>
      <c r="C79" s="53"/>
      <c r="D79" s="61"/>
      <c r="E79" s="27">
        <v>4</v>
      </c>
      <c r="F79" s="27">
        <v>2</v>
      </c>
      <c r="G79" s="27">
        <v>2</v>
      </c>
      <c r="H79" s="27">
        <v>4</v>
      </c>
      <c r="I79" s="27">
        <f t="shared" si="2"/>
        <v>4</v>
      </c>
      <c r="J79" s="37" t="s">
        <v>55</v>
      </c>
      <c r="K79" s="8" t="s">
        <v>147</v>
      </c>
      <c r="L79" s="8"/>
      <c r="M79" s="8"/>
      <c r="N79" s="8"/>
      <c r="O79" s="8"/>
      <c r="P79" s="8"/>
      <c r="Q79" s="8"/>
      <c r="R79" s="8"/>
      <c r="S79" s="8"/>
    </row>
    <row r="80" spans="1:19" ht="15.75" thickBot="1">
      <c r="A80" s="53"/>
      <c r="B80" s="53"/>
      <c r="C80" s="53"/>
      <c r="D80" s="61"/>
      <c r="E80" s="27">
        <v>4</v>
      </c>
      <c r="F80" s="27">
        <v>2</v>
      </c>
      <c r="G80" s="27">
        <v>2</v>
      </c>
      <c r="H80" s="27">
        <v>6</v>
      </c>
      <c r="I80" s="27">
        <f t="shared" si="2"/>
        <v>6</v>
      </c>
      <c r="J80" s="37" t="s">
        <v>56</v>
      </c>
      <c r="K80" s="8"/>
      <c r="L80" s="8"/>
      <c r="M80" s="8"/>
      <c r="N80" s="8"/>
      <c r="O80" s="8"/>
      <c r="P80" s="8"/>
      <c r="Q80" s="8"/>
      <c r="R80" s="8"/>
      <c r="S80" s="8"/>
    </row>
    <row r="81" spans="1:19" ht="15.75" thickBot="1">
      <c r="A81" s="53"/>
      <c r="B81" s="53"/>
      <c r="C81" s="53"/>
      <c r="D81" s="62"/>
      <c r="E81" s="27">
        <v>4</v>
      </c>
      <c r="F81" s="27">
        <v>12</v>
      </c>
      <c r="G81" s="27">
        <v>4</v>
      </c>
      <c r="H81" s="27">
        <v>1</v>
      </c>
      <c r="I81" s="27">
        <f t="shared" si="2"/>
        <v>3</v>
      </c>
      <c r="J81" s="37" t="s">
        <v>55</v>
      </c>
      <c r="K81" s="8"/>
      <c r="L81" s="8"/>
      <c r="M81" s="8"/>
      <c r="N81" s="8"/>
      <c r="O81" s="8"/>
      <c r="P81" s="8"/>
      <c r="Q81" s="8"/>
      <c r="R81" s="8"/>
      <c r="S81" s="8"/>
    </row>
    <row r="82" spans="1:19" ht="15.75" thickBot="1">
      <c r="A82" s="53"/>
      <c r="B82" s="53">
        <v>272</v>
      </c>
      <c r="C82" s="53">
        <v>30</v>
      </c>
      <c r="D82" s="60">
        <v>16</v>
      </c>
      <c r="E82" s="27">
        <v>4</v>
      </c>
      <c r="F82" s="27">
        <v>4</v>
      </c>
      <c r="G82" s="27">
        <v>4</v>
      </c>
      <c r="H82" s="27">
        <v>1</v>
      </c>
      <c r="I82" s="27">
        <f t="shared" si="2"/>
        <v>1</v>
      </c>
      <c r="J82" s="38" t="s">
        <v>57</v>
      </c>
      <c r="K82" s="8"/>
      <c r="L82" s="8"/>
      <c r="M82" s="8"/>
      <c r="N82" s="8"/>
      <c r="O82" s="8"/>
      <c r="P82" s="8"/>
      <c r="Q82" s="8"/>
      <c r="R82" s="8"/>
      <c r="S82" s="8"/>
    </row>
    <row r="83" spans="1:19" ht="15.75" thickBot="1">
      <c r="A83" s="53"/>
      <c r="B83" s="53"/>
      <c r="C83" s="53"/>
      <c r="D83" s="61"/>
      <c r="E83" s="27">
        <v>4</v>
      </c>
      <c r="F83" s="27">
        <v>2</v>
      </c>
      <c r="G83" s="27">
        <v>2</v>
      </c>
      <c r="H83" s="27">
        <v>2</v>
      </c>
      <c r="I83" s="27">
        <f t="shared" si="2"/>
        <v>2</v>
      </c>
      <c r="J83" s="38" t="s">
        <v>58</v>
      </c>
      <c r="K83" s="8" t="s">
        <v>116</v>
      </c>
      <c r="L83" s="8"/>
      <c r="M83" s="8"/>
      <c r="N83" s="8"/>
      <c r="O83" s="8"/>
      <c r="P83" s="8"/>
      <c r="Q83" s="8"/>
      <c r="R83" s="8"/>
      <c r="S83" s="8"/>
    </row>
    <row r="84" spans="1:19" ht="15.75" thickBot="1">
      <c r="A84" s="53"/>
      <c r="B84" s="53"/>
      <c r="C84" s="53"/>
      <c r="D84" s="61"/>
      <c r="E84" s="27">
        <v>4</v>
      </c>
      <c r="F84" s="27">
        <v>2</v>
      </c>
      <c r="G84" s="27">
        <v>2</v>
      </c>
      <c r="H84" s="27">
        <v>4</v>
      </c>
      <c r="I84" s="27">
        <f t="shared" si="2"/>
        <v>4</v>
      </c>
      <c r="J84" s="38" t="s">
        <v>58</v>
      </c>
      <c r="K84" s="8" t="s">
        <v>116</v>
      </c>
      <c r="L84" s="8"/>
      <c r="M84" s="8"/>
      <c r="N84" s="8"/>
      <c r="O84" s="8"/>
      <c r="P84" s="8"/>
      <c r="Q84" s="8"/>
      <c r="R84" s="8"/>
      <c r="S84" s="8"/>
    </row>
    <row r="85" spans="1:19" ht="15.75" thickBot="1">
      <c r="A85" s="53"/>
      <c r="B85" s="53"/>
      <c r="C85" s="53"/>
      <c r="D85" s="61"/>
      <c r="E85" s="27">
        <v>4</v>
      </c>
      <c r="F85" s="27">
        <v>2</v>
      </c>
      <c r="G85" s="27">
        <v>2</v>
      </c>
      <c r="H85" s="27">
        <v>6</v>
      </c>
      <c r="I85" s="27">
        <f t="shared" si="2"/>
        <v>6</v>
      </c>
      <c r="J85" s="38" t="s">
        <v>59</v>
      </c>
      <c r="K85" s="8"/>
      <c r="L85" s="8"/>
      <c r="M85" s="8"/>
      <c r="N85" s="8"/>
      <c r="O85" s="8"/>
      <c r="P85" s="8"/>
      <c r="Q85" s="8"/>
      <c r="R85" s="8"/>
      <c r="S85" s="8"/>
    </row>
    <row r="86" spans="1:19" ht="15.75" thickBot="1">
      <c r="A86" s="53"/>
      <c r="B86" s="53"/>
      <c r="C86" s="53"/>
      <c r="D86" s="62"/>
      <c r="E86" s="27">
        <v>4</v>
      </c>
      <c r="F86" s="27">
        <v>12</v>
      </c>
      <c r="G86" s="27">
        <v>4</v>
      </c>
      <c r="H86" s="27">
        <v>1</v>
      </c>
      <c r="I86" s="27">
        <f t="shared" si="2"/>
        <v>3</v>
      </c>
      <c r="J86" s="38" t="s">
        <v>58</v>
      </c>
      <c r="K86" s="8"/>
      <c r="L86" s="8"/>
      <c r="M86" s="8"/>
      <c r="N86" s="8"/>
      <c r="O86" s="8"/>
      <c r="P86" s="8"/>
      <c r="Q86" s="8"/>
      <c r="R86" s="8"/>
      <c r="S86" s="8"/>
    </row>
    <row r="87" spans="1:19" ht="15.75" thickBot="1">
      <c r="A87" s="53" t="s">
        <v>1</v>
      </c>
      <c r="B87" s="27">
        <v>24</v>
      </c>
      <c r="C87" s="27">
        <v>120</v>
      </c>
      <c r="D87" s="27">
        <v>16</v>
      </c>
      <c r="E87" s="27">
        <v>4</v>
      </c>
      <c r="F87" s="27">
        <v>2</v>
      </c>
      <c r="G87" s="27">
        <v>2</v>
      </c>
      <c r="H87" s="27">
        <v>1</v>
      </c>
      <c r="I87" s="27">
        <f t="shared" si="2"/>
        <v>1</v>
      </c>
      <c r="J87" s="39"/>
      <c r="K87" s="8"/>
      <c r="L87" s="8"/>
      <c r="M87" s="8"/>
      <c r="N87" s="8"/>
      <c r="O87" s="8"/>
      <c r="P87" s="8"/>
      <c r="Q87" s="8"/>
      <c r="R87" s="8"/>
      <c r="S87" s="8"/>
    </row>
    <row r="88" spans="1:19" ht="15.75" thickBot="1">
      <c r="A88" s="53"/>
      <c r="B88" s="53">
        <v>32</v>
      </c>
      <c r="C88" s="53">
        <v>120</v>
      </c>
      <c r="D88" s="51">
        <v>16</v>
      </c>
      <c r="E88" s="27">
        <v>4</v>
      </c>
      <c r="F88" s="27">
        <v>4</v>
      </c>
      <c r="G88" s="27">
        <v>4</v>
      </c>
      <c r="H88" s="27">
        <v>1</v>
      </c>
      <c r="I88" s="27">
        <f t="shared" si="2"/>
        <v>1</v>
      </c>
      <c r="J88" s="37" t="s">
        <v>60</v>
      </c>
      <c r="K88" s="8" t="s">
        <v>159</v>
      </c>
      <c r="L88" s="8"/>
      <c r="M88" s="8"/>
      <c r="N88" s="8"/>
      <c r="O88" s="8"/>
      <c r="P88" s="8"/>
      <c r="Q88" s="8"/>
      <c r="R88" s="8"/>
      <c r="S88" s="8"/>
    </row>
    <row r="89" spans="1:19" ht="15.75" thickBot="1">
      <c r="A89" s="53"/>
      <c r="B89" s="53"/>
      <c r="C89" s="53"/>
      <c r="D89" s="63"/>
      <c r="E89" s="27">
        <v>4</v>
      </c>
      <c r="F89" s="27">
        <v>2</v>
      </c>
      <c r="G89" s="27">
        <v>2</v>
      </c>
      <c r="H89" s="27">
        <v>2</v>
      </c>
      <c r="I89" s="27">
        <f t="shared" si="2"/>
        <v>2</v>
      </c>
      <c r="J89" s="37" t="s">
        <v>61</v>
      </c>
      <c r="K89" s="8" t="s">
        <v>160</v>
      </c>
      <c r="L89" s="8"/>
      <c r="M89" s="8"/>
      <c r="N89" s="8"/>
      <c r="O89" s="8"/>
      <c r="P89" s="8"/>
      <c r="Q89" s="8"/>
      <c r="R89" s="8"/>
      <c r="S89" s="8"/>
    </row>
    <row r="90" spans="1:19" ht="15.75" thickBot="1">
      <c r="A90" s="53"/>
      <c r="B90" s="53"/>
      <c r="C90" s="53"/>
      <c r="D90" s="63"/>
      <c r="E90" s="27">
        <v>4</v>
      </c>
      <c r="F90" s="27">
        <v>2</v>
      </c>
      <c r="G90" s="27">
        <v>2</v>
      </c>
      <c r="H90" s="27">
        <v>4</v>
      </c>
      <c r="I90" s="27">
        <f t="shared" si="2"/>
        <v>4</v>
      </c>
      <c r="J90" s="37" t="s">
        <v>62</v>
      </c>
      <c r="K90" s="8" t="s">
        <v>160</v>
      </c>
      <c r="L90" s="8"/>
      <c r="M90" s="8"/>
      <c r="N90" s="8"/>
      <c r="O90" s="8"/>
      <c r="P90" s="8"/>
      <c r="Q90" s="8"/>
      <c r="R90" s="8"/>
      <c r="S90" s="8"/>
    </row>
    <row r="91" spans="1:19" ht="15.75" thickBot="1">
      <c r="A91" s="53"/>
      <c r="B91" s="53"/>
      <c r="C91" s="53"/>
      <c r="D91" s="63"/>
      <c r="E91" s="27">
        <v>4</v>
      </c>
      <c r="F91" s="27">
        <v>2</v>
      </c>
      <c r="G91" s="27">
        <v>2</v>
      </c>
      <c r="H91" s="27">
        <v>6</v>
      </c>
      <c r="I91" s="27">
        <f t="shared" si="2"/>
        <v>6</v>
      </c>
      <c r="J91" s="37" t="s">
        <v>63</v>
      </c>
      <c r="K91" s="8"/>
      <c r="L91" s="8"/>
      <c r="M91" s="8"/>
      <c r="N91" s="8"/>
      <c r="O91" s="8"/>
      <c r="P91" s="8"/>
      <c r="Q91" s="8"/>
      <c r="R91" s="8"/>
      <c r="S91" s="8"/>
    </row>
    <row r="92" spans="1:19" ht="15.75" thickBot="1">
      <c r="A92" s="53"/>
      <c r="B92" s="53"/>
      <c r="C92" s="53"/>
      <c r="D92" s="63"/>
      <c r="E92" s="27">
        <v>4</v>
      </c>
      <c r="F92" s="27">
        <v>12</v>
      </c>
      <c r="G92" s="27">
        <v>4</v>
      </c>
      <c r="H92" s="27">
        <v>1</v>
      </c>
      <c r="I92" s="27">
        <f t="shared" si="2"/>
        <v>3</v>
      </c>
      <c r="J92" s="37" t="s">
        <v>61</v>
      </c>
      <c r="K92" s="8"/>
      <c r="L92" s="8"/>
      <c r="M92" s="8"/>
      <c r="N92" s="8"/>
      <c r="O92" s="8"/>
      <c r="P92" s="8"/>
      <c r="Q92" s="8"/>
      <c r="R92" s="8"/>
      <c r="S92" s="8"/>
    </row>
    <row r="93" spans="1:19" ht="15.75" thickBot="1">
      <c r="A93" s="53"/>
      <c r="B93" s="53"/>
      <c r="C93" s="53"/>
      <c r="D93" s="63"/>
      <c r="E93" s="27">
        <v>4</v>
      </c>
      <c r="F93" s="27">
        <v>12</v>
      </c>
      <c r="G93" s="27">
        <v>6</v>
      </c>
      <c r="H93" s="27">
        <v>1</v>
      </c>
      <c r="I93" s="27">
        <f t="shared" si="2"/>
        <v>2</v>
      </c>
      <c r="J93" s="37"/>
      <c r="K93" s="8"/>
      <c r="L93" s="8"/>
      <c r="M93" s="8"/>
      <c r="N93" s="8"/>
      <c r="O93" s="8"/>
      <c r="P93" s="8"/>
      <c r="Q93" s="8"/>
      <c r="R93" s="8"/>
      <c r="S93" s="8"/>
    </row>
    <row r="94" spans="1:19" ht="15.75" thickBot="1">
      <c r="A94" s="53"/>
      <c r="B94" s="53"/>
      <c r="C94" s="53"/>
      <c r="D94" s="52"/>
      <c r="E94" s="27">
        <v>4</v>
      </c>
      <c r="F94" s="27">
        <v>12</v>
      </c>
      <c r="G94" s="27">
        <v>12</v>
      </c>
      <c r="H94" s="27">
        <v>1</v>
      </c>
      <c r="I94" s="27">
        <f t="shared" si="2"/>
        <v>1</v>
      </c>
      <c r="J94" s="39"/>
      <c r="K94" s="8"/>
      <c r="L94" s="8"/>
      <c r="M94" s="8"/>
      <c r="N94" s="8"/>
      <c r="O94" s="8"/>
      <c r="P94" s="8"/>
      <c r="Q94" s="8"/>
      <c r="R94" s="8"/>
      <c r="S94" s="8"/>
    </row>
    <row r="95" spans="1:19" ht="15.75" thickBot="1">
      <c r="A95" s="53"/>
      <c r="B95" s="53">
        <v>64</v>
      </c>
      <c r="C95" s="53">
        <v>120</v>
      </c>
      <c r="D95" s="51">
        <v>16</v>
      </c>
      <c r="E95" s="27">
        <v>4</v>
      </c>
      <c r="F95" s="27">
        <v>4</v>
      </c>
      <c r="G95" s="27">
        <v>4</v>
      </c>
      <c r="H95" s="27">
        <v>1</v>
      </c>
      <c r="I95" s="27">
        <f t="shared" si="2"/>
        <v>1</v>
      </c>
      <c r="J95" s="37" t="s">
        <v>64</v>
      </c>
      <c r="K95" s="8" t="s">
        <v>161</v>
      </c>
      <c r="L95" s="8"/>
      <c r="M95" s="8"/>
      <c r="N95" s="8"/>
      <c r="O95" s="8"/>
      <c r="P95" s="8"/>
      <c r="Q95" s="8"/>
      <c r="R95" s="8"/>
      <c r="S95" s="8"/>
    </row>
    <row r="96" spans="1:19" ht="15.75" thickBot="1">
      <c r="A96" s="53"/>
      <c r="B96" s="53"/>
      <c r="C96" s="53"/>
      <c r="D96" s="63"/>
      <c r="E96" s="27">
        <v>4</v>
      </c>
      <c r="F96" s="27">
        <v>2</v>
      </c>
      <c r="G96" s="27">
        <v>2</v>
      </c>
      <c r="H96" s="27">
        <v>2</v>
      </c>
      <c r="I96" s="27">
        <f t="shared" si="2"/>
        <v>2</v>
      </c>
      <c r="J96" s="37" t="s">
        <v>65</v>
      </c>
      <c r="K96" s="8" t="s">
        <v>162</v>
      </c>
      <c r="L96" s="8"/>
      <c r="M96" s="8"/>
      <c r="N96" s="8"/>
      <c r="O96" s="8"/>
      <c r="P96" s="8"/>
      <c r="Q96" s="8"/>
      <c r="R96" s="8"/>
      <c r="S96" s="8"/>
    </row>
    <row r="97" spans="1:19" ht="15.75" thickBot="1">
      <c r="A97" s="53"/>
      <c r="B97" s="53"/>
      <c r="C97" s="53"/>
      <c r="D97" s="63"/>
      <c r="E97" s="27">
        <v>4</v>
      </c>
      <c r="F97" s="27">
        <v>2</v>
      </c>
      <c r="G97" s="27">
        <v>2</v>
      </c>
      <c r="H97" s="27">
        <v>4</v>
      </c>
      <c r="I97" s="27">
        <f t="shared" si="2"/>
        <v>4</v>
      </c>
      <c r="J97" s="37" t="s">
        <v>65</v>
      </c>
      <c r="K97" s="8" t="s">
        <v>163</v>
      </c>
      <c r="L97" s="8"/>
      <c r="M97" s="8"/>
      <c r="N97" s="8"/>
      <c r="O97" s="8"/>
      <c r="P97" s="8"/>
      <c r="Q97" s="8"/>
      <c r="R97" s="8"/>
      <c r="S97" s="8"/>
    </row>
    <row r="98" spans="1:19" ht="15.75" thickBot="1">
      <c r="A98" s="53"/>
      <c r="B98" s="53"/>
      <c r="C98" s="53"/>
      <c r="D98" s="63"/>
      <c r="E98" s="27">
        <v>4</v>
      </c>
      <c r="F98" s="27">
        <v>2</v>
      </c>
      <c r="G98" s="27">
        <v>2</v>
      </c>
      <c r="H98" s="27">
        <v>6</v>
      </c>
      <c r="I98" s="27">
        <f t="shared" si="2"/>
        <v>6</v>
      </c>
      <c r="J98" s="37" t="s">
        <v>65</v>
      </c>
      <c r="K98" s="8"/>
      <c r="L98" s="8"/>
      <c r="M98" s="8"/>
      <c r="N98" s="8"/>
      <c r="O98" s="8"/>
      <c r="P98" s="8"/>
      <c r="Q98" s="8"/>
      <c r="R98" s="8"/>
      <c r="S98" s="8"/>
    </row>
    <row r="99" spans="1:19" ht="15.75" thickBot="1">
      <c r="A99" s="53"/>
      <c r="B99" s="53"/>
      <c r="C99" s="53"/>
      <c r="D99" s="63"/>
      <c r="E99" s="27">
        <v>4</v>
      </c>
      <c r="F99" s="27">
        <v>12</v>
      </c>
      <c r="G99" s="27">
        <v>4</v>
      </c>
      <c r="H99" s="27">
        <v>1</v>
      </c>
      <c r="I99" s="27">
        <f t="shared" si="2"/>
        <v>3</v>
      </c>
      <c r="J99" s="37" t="s">
        <v>66</v>
      </c>
      <c r="K99" s="8"/>
      <c r="L99" s="8"/>
      <c r="M99" s="8"/>
      <c r="N99" s="8"/>
      <c r="O99" s="8"/>
      <c r="P99" s="8"/>
      <c r="Q99" s="8"/>
      <c r="R99" s="8"/>
      <c r="S99" s="8"/>
    </row>
    <row r="100" spans="1:19" ht="15.75" thickBot="1">
      <c r="A100" s="53"/>
      <c r="B100" s="53"/>
      <c r="C100" s="53"/>
      <c r="D100" s="63"/>
      <c r="E100" s="27">
        <v>4</v>
      </c>
      <c r="F100" s="27">
        <v>12</v>
      </c>
      <c r="G100" s="27">
        <v>6</v>
      </c>
      <c r="H100" s="27">
        <v>1</v>
      </c>
      <c r="I100" s="27">
        <f t="shared" si="2"/>
        <v>2</v>
      </c>
      <c r="J100" s="39"/>
      <c r="K100" s="8"/>
      <c r="L100" s="8"/>
      <c r="M100" s="8"/>
      <c r="N100" s="8"/>
      <c r="O100" s="8"/>
      <c r="P100" s="8"/>
      <c r="Q100" s="8"/>
      <c r="R100" s="8"/>
      <c r="S100" s="8"/>
    </row>
    <row r="101" spans="1:19" ht="15.75" thickBot="1">
      <c r="A101" s="53"/>
      <c r="B101" s="53"/>
      <c r="C101" s="53"/>
      <c r="D101" s="52"/>
      <c r="E101" s="27">
        <v>4</v>
      </c>
      <c r="F101" s="27">
        <v>12</v>
      </c>
      <c r="G101" s="27">
        <v>12</v>
      </c>
      <c r="H101" s="27">
        <v>1</v>
      </c>
      <c r="I101" s="27">
        <f t="shared" si="2"/>
        <v>1</v>
      </c>
      <c r="J101" s="39"/>
      <c r="K101" s="8"/>
      <c r="L101" s="8"/>
      <c r="M101" s="8"/>
      <c r="N101" s="8"/>
      <c r="O101" s="8"/>
      <c r="P101" s="8"/>
      <c r="Q101" s="8"/>
      <c r="R101" s="8"/>
      <c r="S101" s="8"/>
    </row>
    <row r="102" spans="1:19" ht="15.75" thickBot="1">
      <c r="A102" s="53"/>
      <c r="B102" s="53">
        <v>128</v>
      </c>
      <c r="C102" s="53">
        <v>120</v>
      </c>
      <c r="D102" s="51">
        <v>8</v>
      </c>
      <c r="E102" s="27">
        <v>4</v>
      </c>
      <c r="F102" s="27">
        <v>4</v>
      </c>
      <c r="G102" s="27">
        <v>4</v>
      </c>
      <c r="H102" s="27">
        <v>1</v>
      </c>
      <c r="I102" s="27">
        <f t="shared" si="2"/>
        <v>1</v>
      </c>
      <c r="J102" s="37" t="s">
        <v>67</v>
      </c>
      <c r="K102" s="8" t="s">
        <v>164</v>
      </c>
      <c r="L102" s="8"/>
      <c r="M102" s="8"/>
      <c r="N102" s="8"/>
      <c r="O102" s="8"/>
      <c r="P102" s="8"/>
      <c r="Q102" s="8"/>
      <c r="R102" s="8"/>
      <c r="S102" s="8"/>
    </row>
    <row r="103" spans="1:19" ht="15.75" thickBot="1">
      <c r="A103" s="53"/>
      <c r="B103" s="53"/>
      <c r="C103" s="53"/>
      <c r="D103" s="63"/>
      <c r="E103" s="27">
        <v>4</v>
      </c>
      <c r="F103" s="27">
        <v>2</v>
      </c>
      <c r="G103" s="27">
        <v>2</v>
      </c>
      <c r="H103" s="27">
        <v>2</v>
      </c>
      <c r="I103" s="27">
        <f t="shared" si="2"/>
        <v>2</v>
      </c>
      <c r="J103" s="37" t="s">
        <v>68</v>
      </c>
      <c r="K103" s="8" t="s">
        <v>165</v>
      </c>
      <c r="L103" s="8"/>
      <c r="M103" s="8"/>
      <c r="N103" s="8"/>
      <c r="O103" s="8"/>
      <c r="P103" s="8"/>
      <c r="Q103" s="8"/>
      <c r="R103" s="8"/>
      <c r="S103" s="8"/>
    </row>
    <row r="104" spans="1:19" ht="15.75" thickBot="1">
      <c r="A104" s="53"/>
      <c r="B104" s="53"/>
      <c r="C104" s="53"/>
      <c r="D104" s="63"/>
      <c r="E104" s="27">
        <v>4</v>
      </c>
      <c r="F104" s="27">
        <v>2</v>
      </c>
      <c r="G104" s="27">
        <v>2</v>
      </c>
      <c r="H104" s="27">
        <v>4</v>
      </c>
      <c r="I104" s="27">
        <f t="shared" si="2"/>
        <v>4</v>
      </c>
      <c r="J104" s="37" t="s">
        <v>68</v>
      </c>
      <c r="K104" s="8" t="s">
        <v>166</v>
      </c>
      <c r="L104" s="8"/>
      <c r="M104" s="8"/>
      <c r="N104" s="8"/>
      <c r="O104" s="8"/>
      <c r="P104" s="8"/>
      <c r="Q104" s="8"/>
      <c r="R104" s="8"/>
      <c r="S104" s="8"/>
    </row>
    <row r="105" spans="1:19" ht="15.75" thickBot="1">
      <c r="A105" s="53"/>
      <c r="B105" s="53"/>
      <c r="C105" s="53"/>
      <c r="D105" s="63"/>
      <c r="E105" s="27">
        <v>4</v>
      </c>
      <c r="F105" s="27">
        <v>2</v>
      </c>
      <c r="G105" s="27">
        <v>2</v>
      </c>
      <c r="H105" s="27">
        <v>6</v>
      </c>
      <c r="I105" s="27">
        <f t="shared" si="2"/>
        <v>6</v>
      </c>
      <c r="J105" s="37" t="s">
        <v>68</v>
      </c>
      <c r="K105" s="8"/>
      <c r="L105" s="8"/>
      <c r="M105" s="8"/>
      <c r="N105" s="8"/>
      <c r="O105" s="8"/>
      <c r="P105" s="8"/>
      <c r="Q105" s="8"/>
      <c r="R105" s="8"/>
      <c r="S105" s="8"/>
    </row>
    <row r="106" spans="1:19" ht="15.75" thickBot="1">
      <c r="A106" s="53"/>
      <c r="B106" s="53"/>
      <c r="C106" s="53"/>
      <c r="D106" s="63"/>
      <c r="E106" s="27">
        <v>4</v>
      </c>
      <c r="F106" s="27">
        <v>12</v>
      </c>
      <c r="G106" s="27">
        <v>4</v>
      </c>
      <c r="H106" s="27">
        <v>1</v>
      </c>
      <c r="I106" s="27">
        <f t="shared" si="2"/>
        <v>3</v>
      </c>
      <c r="J106" s="37" t="s">
        <v>68</v>
      </c>
      <c r="K106" s="30"/>
      <c r="L106" s="30"/>
      <c r="M106" s="30"/>
      <c r="N106" s="30"/>
      <c r="O106" s="30"/>
      <c r="P106" s="30"/>
      <c r="Q106" s="30"/>
      <c r="R106" s="30"/>
      <c r="S106" s="30"/>
    </row>
    <row r="107" spans="1:19" ht="15.75" thickBot="1">
      <c r="A107" s="53"/>
      <c r="B107" s="53"/>
      <c r="C107" s="53"/>
      <c r="D107" s="63"/>
      <c r="E107" s="27">
        <v>4</v>
      </c>
      <c r="F107" s="27">
        <v>12</v>
      </c>
      <c r="G107" s="27">
        <v>6</v>
      </c>
      <c r="H107" s="27">
        <v>1</v>
      </c>
      <c r="I107" s="27">
        <f t="shared" si="2"/>
        <v>2</v>
      </c>
      <c r="J107" s="31"/>
      <c r="K107" s="30"/>
      <c r="L107" s="30"/>
      <c r="M107" s="30"/>
      <c r="N107" s="30"/>
      <c r="O107" s="30"/>
      <c r="P107" s="30"/>
      <c r="Q107" s="30"/>
      <c r="R107" s="30"/>
      <c r="S107" s="30"/>
    </row>
    <row r="108" spans="1:19" ht="15.75" thickBot="1">
      <c r="A108" s="53"/>
      <c r="B108" s="53"/>
      <c r="C108" s="53"/>
      <c r="D108" s="52"/>
      <c r="E108" s="27">
        <v>4</v>
      </c>
      <c r="F108" s="27">
        <v>12</v>
      </c>
      <c r="G108" s="27">
        <v>12</v>
      </c>
      <c r="H108" s="27">
        <v>1</v>
      </c>
      <c r="I108" s="27">
        <f t="shared" si="2"/>
        <v>1</v>
      </c>
      <c r="J108" s="31"/>
      <c r="K108" s="30"/>
      <c r="L108" s="30"/>
      <c r="M108" s="30"/>
      <c r="N108" s="30"/>
      <c r="O108" s="30"/>
      <c r="P108" s="30"/>
      <c r="Q108" s="30"/>
      <c r="R108" s="30"/>
      <c r="S108" s="30"/>
    </row>
    <row r="109" spans="1:19" ht="14.45" customHeight="1">
      <c r="A109" s="75" t="s">
        <v>18</v>
      </c>
      <c r="B109" s="76"/>
      <c r="C109" s="76"/>
      <c r="D109" s="76"/>
      <c r="E109" s="76"/>
      <c r="F109" s="76"/>
      <c r="G109" s="76"/>
      <c r="H109" s="76"/>
      <c r="I109" s="76"/>
      <c r="J109" s="77"/>
      <c r="K109" s="77"/>
      <c r="L109" s="77"/>
      <c r="M109" s="77"/>
      <c r="N109" s="77"/>
      <c r="O109" s="77"/>
      <c r="P109" s="77"/>
      <c r="Q109" s="77"/>
      <c r="R109" s="77"/>
      <c r="S109" s="78"/>
    </row>
    <row r="110" spans="1:19" ht="15.75" thickBot="1">
      <c r="A110" s="79"/>
      <c r="B110" s="80"/>
      <c r="C110" s="80"/>
      <c r="D110" s="80"/>
      <c r="E110" s="80"/>
      <c r="F110" s="80"/>
      <c r="G110" s="80"/>
      <c r="H110" s="80"/>
      <c r="I110" s="80"/>
      <c r="J110" s="80"/>
      <c r="K110" s="80"/>
      <c r="L110" s="80"/>
      <c r="M110" s="80"/>
      <c r="N110" s="80"/>
      <c r="O110" s="80"/>
      <c r="P110" s="80"/>
      <c r="Q110" s="80"/>
      <c r="R110" s="80"/>
      <c r="S110" s="81"/>
    </row>
  </sheetData>
  <mergeCells count="86">
    <mergeCell ref="A109:S110"/>
    <mergeCell ref="A87:A108"/>
    <mergeCell ref="B88:B94"/>
    <mergeCell ref="C88:C94"/>
    <mergeCell ref="B95:B101"/>
    <mergeCell ref="D95:D101"/>
    <mergeCell ref="D88:D94"/>
    <mergeCell ref="C95:C101"/>
    <mergeCell ref="H53:H54"/>
    <mergeCell ref="I53:I54"/>
    <mergeCell ref="J53:S53"/>
    <mergeCell ref="B102:B108"/>
    <mergeCell ref="C102:C108"/>
    <mergeCell ref="C55:C56"/>
    <mergeCell ref="B57:B61"/>
    <mergeCell ref="C57:C61"/>
    <mergeCell ref="B62:B66"/>
    <mergeCell ref="C62:C66"/>
    <mergeCell ref="B67:B71"/>
    <mergeCell ref="C67:C71"/>
    <mergeCell ref="B72:B76"/>
    <mergeCell ref="D102:D108"/>
    <mergeCell ref="A55:A86"/>
    <mergeCell ref="B55:B56"/>
    <mergeCell ref="E53:E54"/>
    <mergeCell ref="F53:F54"/>
    <mergeCell ref="G53:G54"/>
    <mergeCell ref="B77:B81"/>
    <mergeCell ref="C77:C81"/>
    <mergeCell ref="B82:B86"/>
    <mergeCell ref="C82:C86"/>
    <mergeCell ref="D82:D86"/>
    <mergeCell ref="D26:D30"/>
    <mergeCell ref="D57:D61"/>
    <mergeCell ref="D53:D54"/>
    <mergeCell ref="D77:D81"/>
    <mergeCell ref="A49:S50"/>
    <mergeCell ref="A53:A54"/>
    <mergeCell ref="A36:A48"/>
    <mergeCell ref="B37:B40"/>
    <mergeCell ref="C37:C40"/>
    <mergeCell ref="B41:B44"/>
    <mergeCell ref="C41:C44"/>
    <mergeCell ref="B45:B48"/>
    <mergeCell ref="B31:B35"/>
    <mergeCell ref="B53:B54"/>
    <mergeCell ref="D37:D40"/>
    <mergeCell ref="D41:D44"/>
    <mergeCell ref="D2:D3"/>
    <mergeCell ref="D4:D5"/>
    <mergeCell ref="D6:D10"/>
    <mergeCell ref="D11:D15"/>
    <mergeCell ref="C72:C76"/>
    <mergeCell ref="C45:C48"/>
    <mergeCell ref="D45:D48"/>
    <mergeCell ref="C31:C35"/>
    <mergeCell ref="C53:C54"/>
    <mergeCell ref="D55:D56"/>
    <mergeCell ref="D62:D66"/>
    <mergeCell ref="D67:D71"/>
    <mergeCell ref="D72:D76"/>
    <mergeCell ref="D16:D20"/>
    <mergeCell ref="D21:D25"/>
    <mergeCell ref="D31:D35"/>
    <mergeCell ref="B16:B20"/>
    <mergeCell ref="C16:C20"/>
    <mergeCell ref="B21:B25"/>
    <mergeCell ref="C21:C25"/>
    <mergeCell ref="B26:B30"/>
    <mergeCell ref="C26:C30"/>
    <mergeCell ref="H2:H3"/>
    <mergeCell ref="I2:I3"/>
    <mergeCell ref="J2:S2"/>
    <mergeCell ref="A4:A35"/>
    <mergeCell ref="B4:B5"/>
    <mergeCell ref="C4:C5"/>
    <mergeCell ref="B6:B10"/>
    <mergeCell ref="C6:C10"/>
    <mergeCell ref="B11:B15"/>
    <mergeCell ref="C11:C15"/>
    <mergeCell ref="A2:A3"/>
    <mergeCell ref="B2:B3"/>
    <mergeCell ref="C2:C3"/>
    <mergeCell ref="E2:E3"/>
    <mergeCell ref="F2:F3"/>
    <mergeCell ref="G2:G3"/>
  </mergeCells>
  <phoneticPr fontId="21" type="noConversion"/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T98"/>
  <sheetViews>
    <sheetView zoomScale="85" zoomScaleNormal="85" workbookViewId="0">
      <selection activeCell="P78" sqref="P78"/>
    </sheetView>
  </sheetViews>
  <sheetFormatPr defaultRowHeight="15"/>
  <cols>
    <col min="4" max="4" width="8.7109375" style="4"/>
    <col min="5" max="5" width="10.85546875" customWidth="1"/>
    <col min="7" max="7" width="11.42578125" customWidth="1"/>
    <col min="8" max="8" width="21.85546875" customWidth="1"/>
    <col min="9" max="10" width="12.5703125" style="4" customWidth="1"/>
    <col min="11" max="17" width="12.5703125" customWidth="1"/>
    <col min="18" max="19" width="12.5703125" style="4" customWidth="1"/>
    <col min="20" max="20" width="12.5703125" customWidth="1"/>
  </cols>
  <sheetData>
    <row r="1" spans="1:20" ht="15.75" thickBot="1">
      <c r="A1" s="20" t="s">
        <v>12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7"/>
    </row>
    <row r="2" spans="1:20" ht="29.25" customHeight="1" thickBot="1">
      <c r="A2" s="84" t="s">
        <v>2</v>
      </c>
      <c r="B2" s="84" t="s">
        <v>3</v>
      </c>
      <c r="C2" s="84" t="s">
        <v>7</v>
      </c>
      <c r="D2" s="84" t="s">
        <v>13</v>
      </c>
      <c r="E2" s="84" t="s">
        <v>8</v>
      </c>
      <c r="F2" s="84" t="s">
        <v>9</v>
      </c>
      <c r="G2" s="84" t="s">
        <v>10</v>
      </c>
      <c r="H2" s="91" t="s">
        <v>14</v>
      </c>
      <c r="I2" s="87" t="s">
        <v>26</v>
      </c>
      <c r="J2" s="92"/>
      <c r="K2" s="87" t="s">
        <v>24</v>
      </c>
      <c r="L2" s="88"/>
      <c r="M2" s="88"/>
      <c r="N2" s="88"/>
      <c r="O2" s="88"/>
      <c r="P2" s="87" t="s">
        <v>25</v>
      </c>
      <c r="Q2" s="88"/>
      <c r="R2" s="88"/>
      <c r="S2" s="88"/>
      <c r="T2" s="88"/>
    </row>
    <row r="3" spans="1:20" ht="15.75" thickBot="1">
      <c r="A3" s="84"/>
      <c r="B3" s="84"/>
      <c r="C3" s="84"/>
      <c r="D3" s="84"/>
      <c r="E3" s="84"/>
      <c r="F3" s="84"/>
      <c r="G3" s="84"/>
      <c r="H3" s="84"/>
      <c r="I3" s="3" t="s">
        <v>70</v>
      </c>
      <c r="J3" s="3" t="s">
        <v>5</v>
      </c>
      <c r="K3" s="3" t="s">
        <v>70</v>
      </c>
      <c r="L3" s="3" t="s">
        <v>34</v>
      </c>
      <c r="M3" s="3" t="s">
        <v>35</v>
      </c>
      <c r="N3" s="3" t="s">
        <v>36</v>
      </c>
      <c r="O3" s="3" t="s">
        <v>37</v>
      </c>
      <c r="P3" s="3" t="s">
        <v>70</v>
      </c>
      <c r="Q3" s="3" t="s">
        <v>5</v>
      </c>
      <c r="R3" s="3" t="s">
        <v>31</v>
      </c>
      <c r="S3" s="3" t="s">
        <v>32</v>
      </c>
      <c r="T3" s="3" t="s">
        <v>33</v>
      </c>
    </row>
    <row r="4" spans="1:20" s="4" customFormat="1" ht="15.75" thickBot="1">
      <c r="A4" s="85" t="s">
        <v>0</v>
      </c>
      <c r="B4" s="89">
        <v>24</v>
      </c>
      <c r="C4" s="89">
        <v>15</v>
      </c>
      <c r="D4" s="15">
        <v>4</v>
      </c>
      <c r="E4" s="15">
        <v>2</v>
      </c>
      <c r="F4" s="15">
        <v>2</v>
      </c>
      <c r="G4" s="16">
        <v>1</v>
      </c>
      <c r="H4" s="15">
        <f t="shared" ref="H4:H22" si="0">(E4 * G4)/F4</f>
        <v>1</v>
      </c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</row>
    <row r="5" spans="1:20" s="1" customFormat="1" ht="15.75" thickBot="1">
      <c r="A5" s="85"/>
      <c r="B5" s="90"/>
      <c r="C5" s="90">
        <v>15</v>
      </c>
      <c r="D5" s="15">
        <v>4</v>
      </c>
      <c r="E5" s="15">
        <v>2</v>
      </c>
      <c r="F5" s="15">
        <v>2</v>
      </c>
      <c r="G5" s="15">
        <v>2</v>
      </c>
      <c r="H5" s="15">
        <f t="shared" si="0"/>
        <v>2</v>
      </c>
      <c r="I5" s="3"/>
      <c r="J5" s="3"/>
      <c r="K5" s="22"/>
      <c r="L5" s="5"/>
      <c r="M5" s="3"/>
      <c r="N5" s="3"/>
      <c r="O5" s="3"/>
      <c r="P5" s="22"/>
      <c r="Q5" s="3"/>
      <c r="R5" s="3"/>
      <c r="S5" s="3"/>
      <c r="T5" s="3"/>
    </row>
    <row r="6" spans="1:20" ht="15.75" thickBot="1">
      <c r="A6" s="85"/>
      <c r="B6" s="85">
        <v>52</v>
      </c>
      <c r="C6" s="85">
        <v>15</v>
      </c>
      <c r="D6" s="15">
        <v>4</v>
      </c>
      <c r="E6" s="15">
        <v>4</v>
      </c>
      <c r="F6" s="15">
        <v>4</v>
      </c>
      <c r="G6" s="15">
        <v>1</v>
      </c>
      <c r="H6" s="15">
        <f t="shared" si="0"/>
        <v>1</v>
      </c>
      <c r="I6" s="5"/>
      <c r="J6" s="5"/>
      <c r="K6" s="21"/>
      <c r="L6" s="5"/>
      <c r="M6" s="5"/>
      <c r="N6" s="5"/>
      <c r="O6" s="5"/>
      <c r="P6" s="21"/>
      <c r="Q6" s="5"/>
      <c r="R6" s="5"/>
      <c r="S6" s="5"/>
      <c r="T6" s="5"/>
    </row>
    <row r="7" spans="1:20" ht="15.75" thickBot="1">
      <c r="A7" s="85"/>
      <c r="B7" s="85"/>
      <c r="C7" s="85"/>
      <c r="D7" s="15">
        <v>4</v>
      </c>
      <c r="E7" s="15">
        <v>2</v>
      </c>
      <c r="F7" s="15">
        <v>2</v>
      </c>
      <c r="G7" s="15">
        <v>2</v>
      </c>
      <c r="H7" s="15">
        <f t="shared" si="0"/>
        <v>2</v>
      </c>
      <c r="I7" s="8" t="s">
        <v>84</v>
      </c>
      <c r="J7" s="5"/>
      <c r="K7" s="8" t="s">
        <v>76</v>
      </c>
      <c r="L7" s="5"/>
      <c r="M7" s="5"/>
      <c r="N7" s="5"/>
      <c r="O7" s="5"/>
      <c r="P7" s="8" t="s">
        <v>73</v>
      </c>
      <c r="Q7" s="5"/>
      <c r="R7" s="5"/>
      <c r="S7" s="5"/>
      <c r="T7" s="5"/>
    </row>
    <row r="8" spans="1:20" ht="15.75" thickBot="1">
      <c r="A8" s="85"/>
      <c r="B8" s="85"/>
      <c r="C8" s="85"/>
      <c r="D8" s="15">
        <v>4</v>
      </c>
      <c r="E8" s="15">
        <v>2</v>
      </c>
      <c r="F8" s="15">
        <v>2</v>
      </c>
      <c r="G8" s="15">
        <v>4</v>
      </c>
      <c r="H8" s="15">
        <f t="shared" si="0"/>
        <v>4</v>
      </c>
      <c r="I8" s="8" t="s">
        <v>83</v>
      </c>
      <c r="J8" s="5"/>
      <c r="K8" s="8" t="s">
        <v>76</v>
      </c>
      <c r="L8" s="5"/>
      <c r="M8" s="5"/>
      <c r="N8" s="5"/>
      <c r="O8" s="5"/>
      <c r="P8" s="8" t="s">
        <v>74</v>
      </c>
      <c r="Q8" s="5"/>
      <c r="R8" s="5"/>
      <c r="S8" s="5"/>
      <c r="T8" s="5"/>
    </row>
    <row r="9" spans="1:20" ht="15.75" thickBot="1">
      <c r="A9" s="85"/>
      <c r="B9" s="85"/>
      <c r="C9" s="85"/>
      <c r="D9" s="15">
        <v>4</v>
      </c>
      <c r="E9" s="15">
        <v>2</v>
      </c>
      <c r="F9" s="15">
        <v>2</v>
      </c>
      <c r="G9" s="15">
        <v>6</v>
      </c>
      <c r="H9" s="15">
        <f t="shared" si="0"/>
        <v>6</v>
      </c>
      <c r="I9" s="5"/>
      <c r="J9" s="5"/>
      <c r="K9" s="21"/>
      <c r="L9" s="5"/>
      <c r="M9" s="5"/>
      <c r="N9" s="5"/>
      <c r="O9" s="5"/>
      <c r="P9" s="21"/>
      <c r="Q9" s="5"/>
      <c r="R9" s="5"/>
      <c r="S9" s="5"/>
      <c r="T9" s="5"/>
    </row>
    <row r="10" spans="1:20" s="4" customFormat="1" ht="13.5" customHeight="1" thickBot="1">
      <c r="A10" s="85"/>
      <c r="B10" s="85"/>
      <c r="C10" s="85"/>
      <c r="D10" s="15">
        <v>4</v>
      </c>
      <c r="E10" s="15">
        <v>12</v>
      </c>
      <c r="F10" s="15">
        <v>4</v>
      </c>
      <c r="G10" s="15">
        <v>1</v>
      </c>
      <c r="H10" s="15">
        <f t="shared" si="0"/>
        <v>3</v>
      </c>
      <c r="I10" s="5"/>
      <c r="J10" s="5"/>
      <c r="K10" s="21"/>
      <c r="L10" s="5"/>
      <c r="M10" s="5"/>
      <c r="N10" s="5"/>
      <c r="O10" s="5"/>
      <c r="P10" s="21"/>
      <c r="Q10" s="5"/>
      <c r="R10" s="5"/>
      <c r="S10" s="5"/>
      <c r="T10" s="5"/>
    </row>
    <row r="11" spans="1:20" ht="15.75" thickBot="1">
      <c r="A11" s="85"/>
      <c r="B11" s="85">
        <v>48</v>
      </c>
      <c r="C11" s="85">
        <v>30</v>
      </c>
      <c r="D11" s="15">
        <v>4</v>
      </c>
      <c r="E11" s="15">
        <v>4</v>
      </c>
      <c r="F11" s="15">
        <v>4</v>
      </c>
      <c r="G11" s="15">
        <v>1</v>
      </c>
      <c r="H11" s="15">
        <f t="shared" si="0"/>
        <v>1</v>
      </c>
      <c r="I11" s="5"/>
      <c r="J11" s="5"/>
      <c r="K11" s="21"/>
      <c r="L11" s="5"/>
      <c r="M11" s="5"/>
      <c r="N11" s="5"/>
      <c r="O11" s="5"/>
      <c r="P11" s="5"/>
      <c r="Q11" s="5"/>
      <c r="R11" s="5"/>
      <c r="S11" s="5"/>
      <c r="T11" s="5"/>
    </row>
    <row r="12" spans="1:20" ht="15.75" thickBot="1">
      <c r="A12" s="85"/>
      <c r="B12" s="85"/>
      <c r="C12" s="85"/>
      <c r="D12" s="15">
        <v>4</v>
      </c>
      <c r="E12" s="15">
        <v>2</v>
      </c>
      <c r="F12" s="15">
        <v>2</v>
      </c>
      <c r="G12" s="15">
        <v>2</v>
      </c>
      <c r="H12" s="15">
        <f t="shared" si="0"/>
        <v>2</v>
      </c>
      <c r="I12" s="8" t="s">
        <v>84</v>
      </c>
      <c r="J12" s="5"/>
      <c r="K12" s="8" t="s">
        <v>76</v>
      </c>
      <c r="L12" s="5"/>
      <c r="M12" s="5"/>
      <c r="N12" s="5"/>
      <c r="O12" s="5"/>
      <c r="P12" s="8" t="s">
        <v>73</v>
      </c>
      <c r="Q12" s="5"/>
      <c r="R12" s="5"/>
      <c r="S12" s="5"/>
      <c r="T12" s="5"/>
    </row>
    <row r="13" spans="1:20" ht="15.75" thickBot="1">
      <c r="A13" s="85"/>
      <c r="B13" s="85"/>
      <c r="C13" s="85"/>
      <c r="D13" s="15">
        <v>4</v>
      </c>
      <c r="E13" s="15">
        <v>2</v>
      </c>
      <c r="F13" s="15">
        <v>2</v>
      </c>
      <c r="G13" s="15">
        <v>4</v>
      </c>
      <c r="H13" s="15">
        <f t="shared" si="0"/>
        <v>4</v>
      </c>
      <c r="I13" s="8" t="s">
        <v>83</v>
      </c>
      <c r="J13" s="5"/>
      <c r="K13" s="8" t="s">
        <v>76</v>
      </c>
      <c r="L13" s="5"/>
      <c r="M13" s="5"/>
      <c r="N13" s="5"/>
      <c r="O13" s="5"/>
      <c r="P13" s="8" t="s">
        <v>82</v>
      </c>
      <c r="Q13" s="5"/>
      <c r="R13" s="5"/>
      <c r="S13" s="5"/>
      <c r="T13" s="5"/>
    </row>
    <row r="14" spans="1:20" ht="15.75" thickBot="1">
      <c r="A14" s="85"/>
      <c r="B14" s="85"/>
      <c r="C14" s="85"/>
      <c r="D14" s="15">
        <v>4</v>
      </c>
      <c r="E14" s="15">
        <v>2</v>
      </c>
      <c r="F14" s="15">
        <v>2</v>
      </c>
      <c r="G14" s="15">
        <v>6</v>
      </c>
      <c r="H14" s="15">
        <f t="shared" si="0"/>
        <v>6</v>
      </c>
      <c r="I14" s="5"/>
      <c r="J14" s="5"/>
      <c r="K14" s="21"/>
      <c r="L14" s="5"/>
      <c r="M14" s="5"/>
      <c r="N14" s="5"/>
      <c r="O14" s="5"/>
      <c r="P14" s="5"/>
      <c r="Q14" s="5"/>
      <c r="R14" s="5"/>
      <c r="S14" s="5"/>
      <c r="T14" s="5"/>
    </row>
    <row r="15" spans="1:20" ht="15.75" thickBot="1">
      <c r="A15" s="85"/>
      <c r="B15" s="85">
        <v>104</v>
      </c>
      <c r="C15" s="85">
        <v>15</v>
      </c>
      <c r="D15" s="15">
        <v>4</v>
      </c>
      <c r="E15" s="15">
        <v>4</v>
      </c>
      <c r="F15" s="15">
        <v>4</v>
      </c>
      <c r="G15" s="15">
        <v>1</v>
      </c>
      <c r="H15" s="15">
        <f t="shared" si="0"/>
        <v>1</v>
      </c>
      <c r="I15" s="5"/>
      <c r="J15" s="5"/>
      <c r="K15" s="5"/>
      <c r="L15" s="5"/>
      <c r="M15" s="5"/>
      <c r="N15" s="5"/>
      <c r="O15" s="5"/>
      <c r="P15" s="5"/>
      <c r="Q15" s="5"/>
      <c r="R15" s="5"/>
      <c r="S15" s="5"/>
      <c r="T15" s="5"/>
    </row>
    <row r="16" spans="1:20" ht="15.75" thickBot="1">
      <c r="A16" s="85"/>
      <c r="B16" s="85"/>
      <c r="C16" s="85"/>
      <c r="D16" s="15">
        <v>4</v>
      </c>
      <c r="E16" s="15">
        <v>2</v>
      </c>
      <c r="F16" s="15">
        <v>2</v>
      </c>
      <c r="G16" s="15">
        <v>2</v>
      </c>
      <c r="H16" s="15">
        <f t="shared" si="0"/>
        <v>2</v>
      </c>
      <c r="I16" s="8" t="s">
        <v>85</v>
      </c>
      <c r="J16" s="5"/>
      <c r="K16" s="8" t="s">
        <v>84</v>
      </c>
      <c r="L16" s="5"/>
      <c r="M16" s="5"/>
      <c r="N16" s="5"/>
      <c r="O16" s="5"/>
      <c r="P16" s="8" t="s">
        <v>75</v>
      </c>
      <c r="Q16" s="5"/>
      <c r="R16" s="5"/>
      <c r="S16" s="5"/>
      <c r="T16" s="5"/>
    </row>
    <row r="17" spans="1:20" ht="15.75" thickBot="1">
      <c r="A17" s="85"/>
      <c r="B17" s="85"/>
      <c r="C17" s="85"/>
      <c r="D17" s="15">
        <v>4</v>
      </c>
      <c r="E17" s="15">
        <v>2</v>
      </c>
      <c r="F17" s="15">
        <v>2</v>
      </c>
      <c r="G17" s="15">
        <v>4</v>
      </c>
      <c r="H17" s="15">
        <f t="shared" si="0"/>
        <v>4</v>
      </c>
      <c r="I17" s="8" t="s">
        <v>85</v>
      </c>
      <c r="J17" s="5"/>
      <c r="K17" s="8" t="s">
        <v>83</v>
      </c>
      <c r="L17" s="5"/>
      <c r="M17" s="5"/>
      <c r="N17" s="5"/>
      <c r="O17" s="5"/>
      <c r="P17" s="8" t="s">
        <v>77</v>
      </c>
      <c r="Q17" s="5"/>
      <c r="R17" s="5"/>
      <c r="S17" s="5"/>
      <c r="T17" s="5"/>
    </row>
    <row r="18" spans="1:20" ht="15.75" thickBot="1">
      <c r="A18" s="85"/>
      <c r="B18" s="85"/>
      <c r="C18" s="85"/>
      <c r="D18" s="15">
        <v>4</v>
      </c>
      <c r="E18" s="15">
        <v>2</v>
      </c>
      <c r="F18" s="15">
        <v>2</v>
      </c>
      <c r="G18" s="15">
        <v>6</v>
      </c>
      <c r="H18" s="15">
        <f t="shared" si="0"/>
        <v>6</v>
      </c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</row>
    <row r="19" spans="1:20" s="4" customFormat="1" ht="15.75" thickBot="1">
      <c r="A19" s="85"/>
      <c r="B19" s="85"/>
      <c r="C19" s="85"/>
      <c r="D19" s="15">
        <v>4</v>
      </c>
      <c r="E19" s="15">
        <v>12</v>
      </c>
      <c r="F19" s="15">
        <v>4</v>
      </c>
      <c r="G19" s="15">
        <v>1</v>
      </c>
      <c r="H19" s="15">
        <f t="shared" si="0"/>
        <v>3</v>
      </c>
      <c r="I19" s="5"/>
      <c r="J19" s="5"/>
      <c r="K19" s="21"/>
      <c r="L19" s="5"/>
      <c r="M19" s="5"/>
      <c r="N19" s="5"/>
      <c r="O19" s="5"/>
      <c r="P19" s="21"/>
      <c r="Q19" s="5"/>
      <c r="R19" s="5"/>
      <c r="S19" s="5"/>
      <c r="T19" s="5"/>
    </row>
    <row r="20" spans="1:20" ht="15.75" thickBot="1">
      <c r="A20" s="85"/>
      <c r="B20" s="85">
        <v>132</v>
      </c>
      <c r="C20" s="85">
        <v>30</v>
      </c>
      <c r="D20" s="15">
        <v>4</v>
      </c>
      <c r="E20" s="15">
        <v>4</v>
      </c>
      <c r="F20" s="15">
        <v>4</v>
      </c>
      <c r="G20" s="15">
        <v>1</v>
      </c>
      <c r="H20" s="15">
        <f t="shared" si="0"/>
        <v>1</v>
      </c>
      <c r="I20" s="5"/>
      <c r="J20" s="5"/>
      <c r="K20" s="5"/>
      <c r="L20" s="5"/>
      <c r="M20" s="5"/>
      <c r="N20" s="5"/>
      <c r="O20" s="5"/>
      <c r="P20" s="5"/>
      <c r="Q20" s="5"/>
      <c r="R20" s="5"/>
      <c r="S20" s="5"/>
      <c r="T20" s="5"/>
    </row>
    <row r="21" spans="1:20" ht="15.75" thickBot="1">
      <c r="A21" s="85"/>
      <c r="B21" s="85"/>
      <c r="C21" s="85">
        <v>15</v>
      </c>
      <c r="D21" s="15">
        <v>4</v>
      </c>
      <c r="E21" s="15">
        <v>2</v>
      </c>
      <c r="F21" s="15">
        <v>2</v>
      </c>
      <c r="G21" s="15">
        <v>2</v>
      </c>
      <c r="H21" s="15">
        <f t="shared" si="0"/>
        <v>2</v>
      </c>
      <c r="I21" s="8" t="s">
        <v>85</v>
      </c>
      <c r="J21" s="5"/>
      <c r="K21" s="8" t="s">
        <v>83</v>
      </c>
      <c r="L21" s="5"/>
      <c r="M21" s="5"/>
      <c r="N21" s="5"/>
      <c r="O21" s="5"/>
      <c r="P21" s="8" t="s">
        <v>75</v>
      </c>
      <c r="Q21" s="5"/>
      <c r="R21" s="5"/>
      <c r="S21" s="5"/>
      <c r="T21" s="5"/>
    </row>
    <row r="22" spans="1:20" ht="15.75" thickBot="1">
      <c r="A22" s="85"/>
      <c r="B22" s="85"/>
      <c r="C22" s="85">
        <v>15</v>
      </c>
      <c r="D22" s="15">
        <v>4</v>
      </c>
      <c r="E22" s="15">
        <v>2</v>
      </c>
      <c r="F22" s="15">
        <v>2</v>
      </c>
      <c r="G22" s="15">
        <v>4</v>
      </c>
      <c r="H22" s="15">
        <f t="shared" si="0"/>
        <v>4</v>
      </c>
      <c r="I22" s="8" t="s">
        <v>85</v>
      </c>
      <c r="J22" s="5"/>
      <c r="K22" s="8" t="s">
        <v>83</v>
      </c>
      <c r="L22" s="5"/>
      <c r="M22" s="5"/>
      <c r="N22" s="5"/>
      <c r="O22" s="5"/>
      <c r="P22" s="8" t="s">
        <v>77</v>
      </c>
      <c r="Q22" s="5"/>
      <c r="R22" s="5"/>
      <c r="S22" s="5"/>
      <c r="T22" s="5"/>
    </row>
    <row r="23" spans="1:20" ht="15.75" thickBot="1">
      <c r="A23" s="85"/>
      <c r="B23" s="85"/>
      <c r="C23" s="85"/>
      <c r="D23" s="15">
        <v>4</v>
      </c>
      <c r="E23" s="15">
        <v>4</v>
      </c>
      <c r="F23" s="15">
        <v>4</v>
      </c>
      <c r="G23" s="15">
        <v>6</v>
      </c>
      <c r="H23" s="15">
        <v>6</v>
      </c>
      <c r="I23" s="5"/>
      <c r="J23" s="5"/>
      <c r="K23" s="5"/>
      <c r="L23" s="5"/>
      <c r="M23" s="5"/>
      <c r="N23" s="5"/>
      <c r="O23" s="5"/>
      <c r="P23" s="5"/>
      <c r="Q23" s="5"/>
      <c r="R23" s="5"/>
      <c r="S23" s="5"/>
      <c r="T23" s="5"/>
    </row>
    <row r="24" spans="1:20" ht="15.75" thickBot="1">
      <c r="A24" s="85"/>
      <c r="B24" s="85">
        <v>268</v>
      </c>
      <c r="C24" s="85">
        <v>15</v>
      </c>
      <c r="D24" s="15">
        <v>4</v>
      </c>
      <c r="E24" s="15">
        <v>2</v>
      </c>
      <c r="F24" s="15">
        <v>2</v>
      </c>
      <c r="G24" s="15">
        <v>1</v>
      </c>
      <c r="H24" s="15">
        <f>(E24 * G24)/F24</f>
        <v>1</v>
      </c>
      <c r="I24" s="5"/>
      <c r="J24" s="5"/>
      <c r="K24" s="8"/>
      <c r="L24" s="5"/>
      <c r="M24" s="5"/>
      <c r="N24" s="5"/>
      <c r="O24" s="5"/>
      <c r="P24" s="5"/>
      <c r="Q24" s="5"/>
      <c r="R24" s="5"/>
      <c r="S24" s="5"/>
      <c r="T24" s="5"/>
    </row>
    <row r="25" spans="1:20" ht="15.75" thickBot="1">
      <c r="A25" s="85"/>
      <c r="B25" s="85"/>
      <c r="C25" s="85"/>
      <c r="D25" s="15">
        <v>4</v>
      </c>
      <c r="E25" s="15">
        <v>2</v>
      </c>
      <c r="F25" s="15">
        <v>2</v>
      </c>
      <c r="G25" s="15">
        <v>2</v>
      </c>
      <c r="H25" s="15">
        <f>(E25 * G25)/F25</f>
        <v>2</v>
      </c>
      <c r="I25" s="8" t="s">
        <v>86</v>
      </c>
      <c r="J25" s="5"/>
      <c r="K25" s="8" t="s">
        <v>85</v>
      </c>
      <c r="L25" s="5"/>
      <c r="M25" s="5"/>
      <c r="N25" s="5"/>
      <c r="O25" s="5"/>
      <c r="P25" s="8" t="s">
        <v>76</v>
      </c>
      <c r="Q25" s="5"/>
      <c r="R25" s="5"/>
      <c r="S25" s="5"/>
      <c r="T25" s="5"/>
    </row>
    <row r="26" spans="1:20" ht="15.75" thickBot="1">
      <c r="A26" s="85"/>
      <c r="B26" s="85"/>
      <c r="C26" s="85"/>
      <c r="D26" s="15">
        <v>4</v>
      </c>
      <c r="E26" s="15">
        <v>2</v>
      </c>
      <c r="F26" s="15">
        <v>2</v>
      </c>
      <c r="G26" s="15">
        <v>4</v>
      </c>
      <c r="H26" s="15">
        <f>(E26 * G26)/F26</f>
        <v>4</v>
      </c>
      <c r="I26" s="8" t="s">
        <v>86</v>
      </c>
      <c r="J26" s="5"/>
      <c r="K26" s="8" t="s">
        <v>85</v>
      </c>
      <c r="L26" s="5"/>
      <c r="M26" s="5"/>
      <c r="N26" s="5"/>
      <c r="O26" s="5"/>
      <c r="P26" s="8" t="s">
        <v>76</v>
      </c>
      <c r="Q26" s="5"/>
      <c r="R26" s="5"/>
      <c r="S26" s="5"/>
      <c r="T26" s="5"/>
    </row>
    <row r="27" spans="1:20" ht="15.75" thickBot="1">
      <c r="A27" s="85"/>
      <c r="B27" s="85"/>
      <c r="C27" s="85"/>
      <c r="D27" s="15">
        <v>4</v>
      </c>
      <c r="E27" s="15">
        <v>2</v>
      </c>
      <c r="F27" s="15">
        <v>2</v>
      </c>
      <c r="G27" s="15">
        <v>6</v>
      </c>
      <c r="H27" s="15">
        <v>6</v>
      </c>
      <c r="I27" s="5"/>
      <c r="J27" s="5"/>
      <c r="K27" s="21"/>
      <c r="L27" s="5"/>
      <c r="M27" s="5"/>
      <c r="N27" s="5"/>
      <c r="O27" s="5"/>
      <c r="P27" s="21"/>
      <c r="Q27" s="5"/>
      <c r="R27" s="5"/>
      <c r="S27" s="5"/>
      <c r="T27" s="5"/>
    </row>
    <row r="28" spans="1:20" s="4" customFormat="1" ht="15.75" thickBot="1">
      <c r="A28" s="85"/>
      <c r="B28" s="85"/>
      <c r="C28" s="85"/>
      <c r="D28" s="15">
        <v>4</v>
      </c>
      <c r="E28" s="15">
        <v>12</v>
      </c>
      <c r="F28" s="15">
        <v>4</v>
      </c>
      <c r="G28" s="15">
        <v>1</v>
      </c>
      <c r="H28" s="15">
        <v>3</v>
      </c>
      <c r="I28" s="5"/>
      <c r="J28" s="5"/>
      <c r="K28" s="5"/>
      <c r="L28" s="5"/>
      <c r="M28" s="5"/>
      <c r="N28" s="5"/>
      <c r="O28" s="5"/>
      <c r="P28" s="5"/>
      <c r="Q28" s="5"/>
      <c r="R28" s="5"/>
      <c r="S28" s="5"/>
      <c r="T28" s="5"/>
    </row>
    <row r="29" spans="1:20" ht="15.75" thickBot="1">
      <c r="A29" s="85"/>
      <c r="B29" s="85">
        <v>272</v>
      </c>
      <c r="C29" s="85">
        <v>30</v>
      </c>
      <c r="D29" s="15">
        <v>4</v>
      </c>
      <c r="E29" s="15">
        <v>4</v>
      </c>
      <c r="F29" s="15">
        <v>4</v>
      </c>
      <c r="G29" s="15">
        <v>1</v>
      </c>
      <c r="H29" s="15">
        <f t="shared" ref="H29:H45" si="1">(E29 * G29)/F29</f>
        <v>1</v>
      </c>
      <c r="I29" s="5"/>
      <c r="J29" s="5"/>
      <c r="K29" s="5"/>
      <c r="L29" s="5"/>
      <c r="M29" s="5"/>
      <c r="N29" s="5"/>
      <c r="O29" s="5"/>
      <c r="P29" s="5"/>
      <c r="Q29" s="5"/>
      <c r="R29" s="5"/>
      <c r="S29" s="5"/>
      <c r="T29" s="5"/>
    </row>
    <row r="30" spans="1:20" ht="15.75" thickBot="1">
      <c r="A30" s="85"/>
      <c r="B30" s="85"/>
      <c r="C30" s="85"/>
      <c r="D30" s="15">
        <v>4</v>
      </c>
      <c r="E30" s="15">
        <v>2</v>
      </c>
      <c r="F30" s="15">
        <v>2</v>
      </c>
      <c r="G30" s="15">
        <v>2</v>
      </c>
      <c r="H30" s="15">
        <f t="shared" si="1"/>
        <v>2</v>
      </c>
      <c r="I30" s="8" t="s">
        <v>86</v>
      </c>
      <c r="J30" s="5"/>
      <c r="K30" s="8" t="s">
        <v>85</v>
      </c>
      <c r="L30" s="5"/>
      <c r="M30" s="5"/>
      <c r="N30" s="5"/>
      <c r="O30" s="5"/>
      <c r="P30" s="8" t="s">
        <v>76</v>
      </c>
      <c r="Q30" s="5"/>
      <c r="R30" s="5"/>
      <c r="S30" s="5"/>
      <c r="T30" s="5"/>
    </row>
    <row r="31" spans="1:20" ht="15.75" thickBot="1">
      <c r="A31" s="85"/>
      <c r="B31" s="85"/>
      <c r="C31" s="85"/>
      <c r="D31" s="15">
        <v>4</v>
      </c>
      <c r="E31" s="15">
        <v>2</v>
      </c>
      <c r="F31" s="15">
        <v>2</v>
      </c>
      <c r="G31" s="15">
        <v>4</v>
      </c>
      <c r="H31" s="15">
        <f t="shared" si="1"/>
        <v>4</v>
      </c>
      <c r="I31" s="8" t="s">
        <v>86</v>
      </c>
      <c r="J31" s="5"/>
      <c r="K31" s="8" t="s">
        <v>85</v>
      </c>
      <c r="L31" s="5"/>
      <c r="M31" s="5"/>
      <c r="N31" s="5"/>
      <c r="O31" s="5"/>
      <c r="P31" s="8" t="s">
        <v>76</v>
      </c>
      <c r="Q31" s="5"/>
      <c r="R31" s="5"/>
      <c r="S31" s="5"/>
      <c r="T31" s="5"/>
    </row>
    <row r="32" spans="1:20" ht="15.75" thickBot="1">
      <c r="A32" s="85"/>
      <c r="B32" s="85"/>
      <c r="C32" s="85"/>
      <c r="D32" s="15">
        <v>4</v>
      </c>
      <c r="E32" s="15">
        <v>2</v>
      </c>
      <c r="F32" s="15">
        <v>2</v>
      </c>
      <c r="G32" s="15">
        <v>6</v>
      </c>
      <c r="H32" s="15">
        <f t="shared" si="1"/>
        <v>6</v>
      </c>
      <c r="I32" s="5"/>
      <c r="J32" s="5"/>
      <c r="K32" s="5"/>
      <c r="L32" s="5"/>
      <c r="M32" s="5"/>
      <c r="N32" s="5"/>
      <c r="O32" s="5"/>
      <c r="P32" s="5"/>
      <c r="Q32" s="5"/>
      <c r="R32" s="5"/>
      <c r="S32" s="5"/>
      <c r="T32" s="5"/>
    </row>
    <row r="33" spans="1:20" s="4" customFormat="1" ht="15.75" thickBot="1">
      <c r="A33" s="85" t="s">
        <v>1</v>
      </c>
      <c r="B33" s="15">
        <v>24</v>
      </c>
      <c r="C33" s="15">
        <v>120</v>
      </c>
      <c r="D33" s="15">
        <v>4</v>
      </c>
      <c r="E33" s="15">
        <v>2</v>
      </c>
      <c r="F33" s="15">
        <v>2</v>
      </c>
      <c r="G33" s="15">
        <v>1</v>
      </c>
      <c r="H33" s="15">
        <f t="shared" si="1"/>
        <v>1</v>
      </c>
      <c r="I33" s="5"/>
      <c r="J33" s="5"/>
      <c r="K33" s="5"/>
      <c r="L33" s="5"/>
      <c r="M33" s="5"/>
      <c r="N33" s="5"/>
      <c r="O33" s="5"/>
      <c r="P33" s="5"/>
      <c r="Q33" s="5"/>
      <c r="R33" s="5"/>
      <c r="S33" s="5"/>
      <c r="T33" s="5"/>
    </row>
    <row r="34" spans="1:20" ht="15.75" thickBot="1">
      <c r="A34" s="85"/>
      <c r="B34" s="85">
        <v>32</v>
      </c>
      <c r="C34" s="85">
        <v>120</v>
      </c>
      <c r="D34" s="15">
        <v>4</v>
      </c>
      <c r="E34" s="15">
        <v>4</v>
      </c>
      <c r="F34" s="15">
        <v>4</v>
      </c>
      <c r="G34" s="15">
        <v>1</v>
      </c>
      <c r="H34" s="15">
        <f t="shared" si="1"/>
        <v>1</v>
      </c>
      <c r="I34" s="5"/>
      <c r="J34" s="5"/>
      <c r="K34" s="5"/>
      <c r="L34" s="5"/>
      <c r="M34" s="5"/>
      <c r="N34" s="5"/>
      <c r="O34" s="5"/>
      <c r="P34" s="5"/>
      <c r="Q34" s="5"/>
      <c r="R34" s="5"/>
      <c r="S34" s="5"/>
      <c r="T34" s="5"/>
    </row>
    <row r="35" spans="1:20" ht="15.75" thickBot="1">
      <c r="A35" s="85"/>
      <c r="B35" s="85"/>
      <c r="C35" s="85">
        <v>120</v>
      </c>
      <c r="D35" s="15">
        <v>4</v>
      </c>
      <c r="E35" s="15">
        <v>2</v>
      </c>
      <c r="F35" s="15">
        <v>2</v>
      </c>
      <c r="G35" s="15">
        <v>2</v>
      </c>
      <c r="H35" s="15">
        <f t="shared" si="1"/>
        <v>2</v>
      </c>
      <c r="I35" s="5"/>
      <c r="J35" s="5"/>
      <c r="K35" s="5"/>
      <c r="L35" s="5"/>
      <c r="M35" s="5"/>
      <c r="N35" s="5"/>
      <c r="O35" s="5"/>
      <c r="P35" s="5"/>
      <c r="Q35" s="5"/>
      <c r="R35" s="5"/>
      <c r="S35" s="5"/>
      <c r="T35" s="5"/>
    </row>
    <row r="36" spans="1:20" ht="15.75" thickBot="1">
      <c r="A36" s="85"/>
      <c r="B36" s="85"/>
      <c r="C36" s="85">
        <v>120</v>
      </c>
      <c r="D36" s="15">
        <v>4</v>
      </c>
      <c r="E36" s="15">
        <v>2</v>
      </c>
      <c r="F36" s="15">
        <v>2</v>
      </c>
      <c r="G36" s="15">
        <v>4</v>
      </c>
      <c r="H36" s="15">
        <f t="shared" si="1"/>
        <v>4</v>
      </c>
      <c r="I36" s="5"/>
      <c r="J36" s="5"/>
      <c r="K36" s="5"/>
      <c r="L36" s="5"/>
      <c r="M36" s="5"/>
      <c r="N36" s="5"/>
      <c r="O36" s="5"/>
      <c r="P36" s="5"/>
      <c r="Q36" s="5"/>
      <c r="R36" s="5"/>
      <c r="S36" s="5"/>
      <c r="T36" s="5"/>
    </row>
    <row r="37" spans="1:20" ht="15.75" thickBot="1">
      <c r="A37" s="85"/>
      <c r="B37" s="85"/>
      <c r="C37" s="85">
        <v>120</v>
      </c>
      <c r="D37" s="15">
        <v>4</v>
      </c>
      <c r="E37" s="15">
        <v>2</v>
      </c>
      <c r="F37" s="15">
        <v>2</v>
      </c>
      <c r="G37" s="15">
        <v>6</v>
      </c>
      <c r="H37" s="15">
        <f t="shared" si="1"/>
        <v>6</v>
      </c>
      <c r="I37" s="5"/>
      <c r="J37" s="5"/>
      <c r="K37" s="5"/>
      <c r="L37" s="5"/>
      <c r="M37" s="5"/>
      <c r="N37" s="5"/>
      <c r="O37" s="5"/>
      <c r="P37" s="5"/>
      <c r="Q37" s="5"/>
      <c r="R37" s="5"/>
      <c r="S37" s="5"/>
      <c r="T37" s="5"/>
    </row>
    <row r="38" spans="1:20" ht="15.75" thickBot="1">
      <c r="A38" s="85"/>
      <c r="B38" s="85">
        <v>64</v>
      </c>
      <c r="C38" s="85">
        <v>120</v>
      </c>
      <c r="D38" s="15">
        <v>4</v>
      </c>
      <c r="E38" s="15">
        <v>4</v>
      </c>
      <c r="F38" s="15">
        <v>4</v>
      </c>
      <c r="G38" s="15">
        <v>1</v>
      </c>
      <c r="H38" s="15">
        <f t="shared" si="1"/>
        <v>1</v>
      </c>
      <c r="I38" s="5"/>
      <c r="J38" s="5"/>
      <c r="K38" s="5"/>
      <c r="L38" s="5"/>
      <c r="M38" s="5"/>
      <c r="N38" s="5"/>
      <c r="O38" s="5"/>
      <c r="P38" s="5"/>
      <c r="Q38" s="5"/>
      <c r="R38" s="5"/>
      <c r="S38" s="5"/>
      <c r="T38" s="5"/>
    </row>
    <row r="39" spans="1:20" ht="15.75" thickBot="1">
      <c r="A39" s="85"/>
      <c r="B39" s="85"/>
      <c r="C39" s="85">
        <v>120</v>
      </c>
      <c r="D39" s="15">
        <v>4</v>
      </c>
      <c r="E39" s="15">
        <v>2</v>
      </c>
      <c r="F39" s="15">
        <v>2</v>
      </c>
      <c r="G39" s="15">
        <v>2</v>
      </c>
      <c r="H39" s="15">
        <f t="shared" si="1"/>
        <v>2</v>
      </c>
      <c r="I39" s="5"/>
      <c r="J39" s="5"/>
      <c r="K39" s="17"/>
      <c r="L39" s="5"/>
      <c r="M39" s="5"/>
      <c r="N39" s="5"/>
      <c r="O39" s="5"/>
      <c r="P39" s="5"/>
      <c r="Q39" s="5"/>
      <c r="R39" s="5"/>
      <c r="S39" s="5"/>
      <c r="T39" s="5"/>
    </row>
    <row r="40" spans="1:20" ht="15.75" thickBot="1">
      <c r="A40" s="85"/>
      <c r="B40" s="85"/>
      <c r="C40" s="85">
        <v>120</v>
      </c>
      <c r="D40" s="15">
        <v>4</v>
      </c>
      <c r="E40" s="15">
        <v>2</v>
      </c>
      <c r="F40" s="15">
        <v>2</v>
      </c>
      <c r="G40" s="15">
        <v>4</v>
      </c>
      <c r="H40" s="15">
        <f t="shared" si="1"/>
        <v>4</v>
      </c>
      <c r="I40" s="5"/>
      <c r="J40" s="5"/>
      <c r="K40" s="5"/>
      <c r="L40" s="5"/>
      <c r="M40" s="5"/>
      <c r="N40" s="5"/>
      <c r="O40" s="5"/>
      <c r="P40" s="5"/>
      <c r="Q40" s="5"/>
      <c r="R40" s="5"/>
      <c r="S40" s="5"/>
      <c r="T40" s="5"/>
    </row>
    <row r="41" spans="1:20" ht="15.75" thickBot="1">
      <c r="A41" s="85"/>
      <c r="B41" s="85"/>
      <c r="C41" s="85">
        <v>120</v>
      </c>
      <c r="D41" s="15">
        <v>4</v>
      </c>
      <c r="E41" s="15">
        <v>2</v>
      </c>
      <c r="F41" s="15">
        <v>2</v>
      </c>
      <c r="G41" s="15">
        <v>6</v>
      </c>
      <c r="H41" s="15">
        <f t="shared" si="1"/>
        <v>6</v>
      </c>
      <c r="I41" s="5"/>
      <c r="J41" s="5"/>
      <c r="K41" s="5"/>
      <c r="L41" s="5"/>
      <c r="M41" s="5"/>
      <c r="N41" s="5"/>
      <c r="O41" s="5"/>
      <c r="P41" s="5"/>
      <c r="Q41" s="5"/>
      <c r="R41" s="5"/>
      <c r="S41" s="5"/>
      <c r="T41" s="5"/>
    </row>
    <row r="42" spans="1:20" ht="15.75" thickBot="1">
      <c r="A42" s="85"/>
      <c r="B42" s="85">
        <v>128</v>
      </c>
      <c r="C42" s="85">
        <v>120</v>
      </c>
      <c r="D42" s="15">
        <v>4</v>
      </c>
      <c r="E42" s="15">
        <v>4</v>
      </c>
      <c r="F42" s="15">
        <v>4</v>
      </c>
      <c r="G42" s="15">
        <v>1</v>
      </c>
      <c r="H42" s="15">
        <f t="shared" si="1"/>
        <v>1</v>
      </c>
      <c r="I42" s="5"/>
      <c r="J42" s="5"/>
      <c r="K42" s="5"/>
      <c r="L42" s="5"/>
      <c r="M42" s="5"/>
      <c r="N42" s="5"/>
      <c r="O42" s="5"/>
      <c r="P42" s="5"/>
      <c r="Q42" s="5"/>
      <c r="R42" s="5"/>
      <c r="S42" s="5"/>
      <c r="T42" s="5"/>
    </row>
    <row r="43" spans="1:20" ht="15.75" thickBot="1">
      <c r="A43" s="85"/>
      <c r="B43" s="85"/>
      <c r="C43" s="85">
        <v>120</v>
      </c>
      <c r="D43" s="15">
        <v>4</v>
      </c>
      <c r="E43" s="15">
        <v>2</v>
      </c>
      <c r="F43" s="15">
        <v>2</v>
      </c>
      <c r="G43" s="15">
        <v>2</v>
      </c>
      <c r="H43" s="15">
        <f t="shared" si="1"/>
        <v>2</v>
      </c>
      <c r="I43" s="5"/>
      <c r="J43" s="5"/>
      <c r="K43" s="5"/>
      <c r="L43" s="5"/>
      <c r="M43" s="5"/>
      <c r="N43" s="5"/>
      <c r="O43" s="5"/>
      <c r="P43" s="5"/>
      <c r="Q43" s="5"/>
      <c r="R43" s="5"/>
      <c r="S43" s="5"/>
      <c r="T43" s="5"/>
    </row>
    <row r="44" spans="1:20" ht="15.75" thickBot="1">
      <c r="A44" s="85"/>
      <c r="B44" s="85"/>
      <c r="C44" s="85">
        <v>120</v>
      </c>
      <c r="D44" s="15">
        <v>4</v>
      </c>
      <c r="E44" s="15">
        <v>2</v>
      </c>
      <c r="F44" s="15">
        <v>2</v>
      </c>
      <c r="G44" s="15">
        <v>4</v>
      </c>
      <c r="H44" s="15">
        <f t="shared" si="1"/>
        <v>4</v>
      </c>
      <c r="I44" s="5"/>
      <c r="J44" s="5"/>
      <c r="K44" s="5"/>
      <c r="L44" s="5"/>
      <c r="M44" s="5"/>
      <c r="N44" s="5"/>
      <c r="O44" s="5"/>
      <c r="P44" s="5"/>
      <c r="Q44" s="5"/>
      <c r="R44" s="5"/>
      <c r="S44" s="5"/>
      <c r="T44" s="5"/>
    </row>
    <row r="45" spans="1:20" ht="15.75" thickBot="1">
      <c r="A45" s="85"/>
      <c r="B45" s="85"/>
      <c r="C45" s="85">
        <v>120</v>
      </c>
      <c r="D45" s="15">
        <v>4</v>
      </c>
      <c r="E45" s="15">
        <v>2</v>
      </c>
      <c r="F45" s="15">
        <v>2</v>
      </c>
      <c r="G45" s="15">
        <v>6</v>
      </c>
      <c r="H45" s="15">
        <f t="shared" si="1"/>
        <v>6</v>
      </c>
      <c r="I45" s="5"/>
      <c r="J45" s="5"/>
      <c r="K45" s="5"/>
      <c r="L45" s="5"/>
      <c r="M45" s="5"/>
      <c r="N45" s="5"/>
      <c r="O45" s="5"/>
      <c r="P45" s="5"/>
      <c r="Q45" s="5"/>
      <c r="R45" s="5"/>
      <c r="S45" s="5"/>
      <c r="T45" s="5"/>
    </row>
    <row r="46" spans="1:20" ht="14.45" customHeight="1">
      <c r="A46" s="86" t="s">
        <v>19</v>
      </c>
      <c r="B46" s="76"/>
      <c r="C46" s="76"/>
      <c r="D46" s="76"/>
      <c r="E46" s="76"/>
      <c r="F46" s="76"/>
      <c r="G46" s="76"/>
      <c r="H46" s="76"/>
      <c r="I46" s="77"/>
      <c r="J46" s="77"/>
      <c r="K46" s="77"/>
      <c r="L46" s="77"/>
      <c r="M46" s="77"/>
      <c r="N46" s="77"/>
      <c r="O46" s="77"/>
      <c r="P46" s="77"/>
      <c r="Q46" s="77"/>
      <c r="R46" s="77"/>
      <c r="S46" s="77"/>
      <c r="T46" s="78"/>
    </row>
    <row r="47" spans="1:20" ht="15.75" thickBot="1">
      <c r="A47" s="79"/>
      <c r="B47" s="80"/>
      <c r="C47" s="80"/>
      <c r="D47" s="80"/>
      <c r="E47" s="80"/>
      <c r="F47" s="80"/>
      <c r="G47" s="80"/>
      <c r="H47" s="80"/>
      <c r="I47" s="80"/>
      <c r="J47" s="80"/>
      <c r="K47" s="80"/>
      <c r="L47" s="80"/>
      <c r="M47" s="80"/>
      <c r="N47" s="80"/>
      <c r="O47" s="80"/>
      <c r="P47" s="80"/>
      <c r="Q47" s="80"/>
      <c r="R47" s="80"/>
      <c r="S47" s="80"/>
      <c r="T47" s="81"/>
    </row>
    <row r="49" spans="1:20" ht="15.75" thickBot="1">
      <c r="A49" s="19" t="s">
        <v>22</v>
      </c>
      <c r="B49" s="6"/>
      <c r="C49" s="6"/>
      <c r="D49" s="6"/>
      <c r="E49" s="6"/>
      <c r="F49" s="6"/>
      <c r="G49" s="6"/>
      <c r="H49" s="7"/>
      <c r="I49" s="7"/>
      <c r="J49" s="7"/>
      <c r="K49" s="7"/>
      <c r="L49" s="7"/>
      <c r="M49" s="7"/>
      <c r="N49" s="7"/>
      <c r="O49" s="7"/>
      <c r="P49" s="7"/>
      <c r="Q49" s="7"/>
      <c r="R49" s="7"/>
      <c r="S49" s="7"/>
      <c r="T49" s="7"/>
    </row>
    <row r="50" spans="1:20" ht="17.45" customHeight="1" thickBot="1">
      <c r="A50" s="84" t="s">
        <v>2</v>
      </c>
      <c r="B50" s="84" t="s">
        <v>3</v>
      </c>
      <c r="C50" s="84" t="s">
        <v>7</v>
      </c>
      <c r="D50" s="84" t="s">
        <v>13</v>
      </c>
      <c r="E50" s="84" t="s">
        <v>8</v>
      </c>
      <c r="F50" s="84" t="s">
        <v>9</v>
      </c>
      <c r="G50" s="84" t="s">
        <v>10</v>
      </c>
      <c r="H50" s="84" t="s">
        <v>4</v>
      </c>
      <c r="I50" s="82" t="s">
        <v>15</v>
      </c>
      <c r="J50" s="83"/>
      <c r="K50" s="87" t="s">
        <v>24</v>
      </c>
      <c r="L50" s="88"/>
      <c r="M50" s="88"/>
      <c r="N50" s="88"/>
      <c r="O50" s="88"/>
      <c r="P50" s="87" t="s">
        <v>25</v>
      </c>
      <c r="Q50" s="88"/>
      <c r="R50" s="88"/>
      <c r="S50" s="88"/>
      <c r="T50" s="88"/>
    </row>
    <row r="51" spans="1:20" ht="15.75" thickBot="1">
      <c r="A51" s="84"/>
      <c r="B51" s="84"/>
      <c r="C51" s="84"/>
      <c r="D51" s="84"/>
      <c r="E51" s="84"/>
      <c r="F51" s="84"/>
      <c r="G51" s="84"/>
      <c r="H51" s="84"/>
      <c r="I51" s="3" t="s">
        <v>70</v>
      </c>
      <c r="J51" s="3" t="s">
        <v>5</v>
      </c>
      <c r="K51" s="3" t="s">
        <v>70</v>
      </c>
      <c r="L51" s="3" t="s">
        <v>5</v>
      </c>
      <c r="M51" s="3" t="s">
        <v>31</v>
      </c>
      <c r="N51" s="3" t="s">
        <v>32</v>
      </c>
      <c r="O51" s="3"/>
      <c r="P51" s="3" t="s">
        <v>70</v>
      </c>
      <c r="Q51" s="3" t="s">
        <v>5</v>
      </c>
      <c r="R51" s="3" t="s">
        <v>31</v>
      </c>
      <c r="S51" s="3" t="s">
        <v>32</v>
      </c>
      <c r="T51" s="3"/>
    </row>
    <row r="52" spans="1:20" s="4" customFormat="1" ht="15.75" thickBot="1">
      <c r="A52" s="85" t="s">
        <v>0</v>
      </c>
      <c r="B52" s="89">
        <v>24</v>
      </c>
      <c r="C52" s="89">
        <v>15</v>
      </c>
      <c r="D52" s="15">
        <v>4</v>
      </c>
      <c r="E52" s="15">
        <v>2</v>
      </c>
      <c r="F52" s="15">
        <v>2</v>
      </c>
      <c r="G52" s="16">
        <v>1</v>
      </c>
      <c r="H52" s="23">
        <f t="shared" ref="H52:H94" si="2">(E52 * G52)/F52</f>
        <v>1</v>
      </c>
      <c r="I52" s="3"/>
      <c r="J52" s="3"/>
      <c r="K52" s="3"/>
      <c r="L52" s="3"/>
      <c r="M52" s="3"/>
      <c r="N52" s="3"/>
      <c r="O52" s="3"/>
      <c r="P52" s="3"/>
      <c r="Q52" s="3"/>
      <c r="R52" s="3"/>
      <c r="S52" s="3"/>
      <c r="T52" s="3"/>
    </row>
    <row r="53" spans="1:20" s="1" customFormat="1" ht="15.75" thickBot="1">
      <c r="A53" s="85"/>
      <c r="B53" s="90"/>
      <c r="C53" s="90"/>
      <c r="D53" s="15">
        <v>4</v>
      </c>
      <c r="E53" s="16">
        <v>2</v>
      </c>
      <c r="F53" s="16">
        <v>2</v>
      </c>
      <c r="G53" s="16">
        <v>4</v>
      </c>
      <c r="H53" s="15">
        <f t="shared" si="2"/>
        <v>4</v>
      </c>
      <c r="I53" s="5"/>
      <c r="J53" s="5"/>
      <c r="K53" s="22"/>
      <c r="L53" s="3"/>
      <c r="M53" s="3"/>
      <c r="N53" s="3"/>
      <c r="O53" s="3"/>
      <c r="P53" s="22"/>
      <c r="Q53" s="3"/>
      <c r="R53" s="3"/>
      <c r="S53" s="3"/>
      <c r="T53" s="3"/>
    </row>
    <row r="54" spans="1:20" ht="15.75" thickBot="1">
      <c r="A54" s="85"/>
      <c r="B54" s="85">
        <v>52</v>
      </c>
      <c r="C54" s="85">
        <v>15</v>
      </c>
      <c r="D54" s="15">
        <v>4</v>
      </c>
      <c r="E54" s="15">
        <v>4</v>
      </c>
      <c r="F54" s="15">
        <v>4</v>
      </c>
      <c r="G54" s="15">
        <v>1</v>
      </c>
      <c r="H54" s="15">
        <f t="shared" si="2"/>
        <v>1</v>
      </c>
      <c r="I54" s="5"/>
      <c r="J54" s="5"/>
      <c r="K54" s="21"/>
      <c r="L54" s="5"/>
      <c r="M54" s="5"/>
      <c r="N54" s="5"/>
      <c r="O54" s="5"/>
      <c r="P54" s="21"/>
      <c r="Q54" s="5"/>
      <c r="R54" s="5"/>
      <c r="S54" s="5"/>
      <c r="T54" s="5"/>
    </row>
    <row r="55" spans="1:20" ht="15.75" thickBot="1">
      <c r="A55" s="85"/>
      <c r="B55" s="85"/>
      <c r="C55" s="85"/>
      <c r="D55" s="15">
        <v>4</v>
      </c>
      <c r="E55" s="15">
        <v>2</v>
      </c>
      <c r="F55" s="15">
        <v>2</v>
      </c>
      <c r="G55" s="15">
        <v>2</v>
      </c>
      <c r="H55" s="15">
        <f t="shared" si="2"/>
        <v>2</v>
      </c>
      <c r="I55" s="8" t="s">
        <v>84</v>
      </c>
      <c r="J55" s="5"/>
      <c r="K55" s="8" t="s">
        <v>87</v>
      </c>
      <c r="L55" s="5"/>
      <c r="M55" s="5"/>
      <c r="N55" s="5"/>
      <c r="O55" s="5"/>
      <c r="P55" s="8" t="s">
        <v>79</v>
      </c>
      <c r="Q55" s="5"/>
      <c r="R55" s="5"/>
      <c r="S55" s="5"/>
      <c r="T55" s="5"/>
    </row>
    <row r="56" spans="1:20" ht="15.75" thickBot="1">
      <c r="A56" s="85"/>
      <c r="B56" s="85"/>
      <c r="C56" s="85"/>
      <c r="D56" s="15">
        <v>4</v>
      </c>
      <c r="E56" s="15">
        <v>2</v>
      </c>
      <c r="F56" s="15">
        <v>2</v>
      </c>
      <c r="G56" s="15">
        <v>4</v>
      </c>
      <c r="H56" s="15">
        <f t="shared" si="2"/>
        <v>4</v>
      </c>
      <c r="I56" s="8" t="s">
        <v>84</v>
      </c>
      <c r="J56" s="5"/>
      <c r="K56" s="8" t="s">
        <v>78</v>
      </c>
      <c r="L56" s="5"/>
      <c r="M56" s="5"/>
      <c r="N56" s="5"/>
      <c r="O56" s="5"/>
      <c r="P56" s="8" t="s">
        <v>80</v>
      </c>
      <c r="Q56" s="5"/>
      <c r="R56" s="5"/>
      <c r="S56" s="5"/>
      <c r="T56" s="5"/>
    </row>
    <row r="57" spans="1:20" ht="15.75" thickBot="1">
      <c r="A57" s="85"/>
      <c r="B57" s="85"/>
      <c r="C57" s="85"/>
      <c r="D57" s="15">
        <v>4</v>
      </c>
      <c r="E57" s="15">
        <v>2</v>
      </c>
      <c r="F57" s="15">
        <v>2</v>
      </c>
      <c r="G57" s="15">
        <v>6</v>
      </c>
      <c r="H57" s="15">
        <f t="shared" si="2"/>
        <v>6</v>
      </c>
      <c r="I57" s="5"/>
      <c r="J57" s="5"/>
      <c r="K57" s="21"/>
      <c r="L57" s="21"/>
      <c r="M57" s="21"/>
      <c r="N57" s="5"/>
      <c r="O57" s="5"/>
      <c r="P57" s="21"/>
      <c r="Q57" s="5"/>
      <c r="R57" s="5"/>
      <c r="S57" s="5"/>
      <c r="T57" s="5"/>
    </row>
    <row r="58" spans="1:20" s="4" customFormat="1" ht="15.75" thickBot="1">
      <c r="A58" s="85"/>
      <c r="B58" s="85"/>
      <c r="C58" s="85"/>
      <c r="D58" s="15">
        <v>4</v>
      </c>
      <c r="E58" s="15">
        <v>12</v>
      </c>
      <c r="F58" s="15">
        <v>4</v>
      </c>
      <c r="G58" s="15">
        <v>1</v>
      </c>
      <c r="H58" s="15">
        <f t="shared" si="2"/>
        <v>3</v>
      </c>
      <c r="I58" s="5"/>
      <c r="J58" s="5"/>
      <c r="K58" s="21"/>
      <c r="L58" s="21"/>
      <c r="M58" s="21"/>
      <c r="N58" s="5"/>
      <c r="O58" s="5"/>
      <c r="P58" s="21"/>
      <c r="Q58" s="5"/>
      <c r="R58" s="5"/>
      <c r="S58" s="5"/>
      <c r="T58" s="5"/>
    </row>
    <row r="59" spans="1:20" ht="15.75" thickBot="1">
      <c r="A59" s="85"/>
      <c r="B59" s="85">
        <v>48</v>
      </c>
      <c r="C59" s="85">
        <v>30</v>
      </c>
      <c r="D59" s="15">
        <v>4</v>
      </c>
      <c r="E59" s="15">
        <v>4</v>
      </c>
      <c r="F59" s="15">
        <v>4</v>
      </c>
      <c r="G59" s="15">
        <v>1</v>
      </c>
      <c r="H59" s="15">
        <f t="shared" si="2"/>
        <v>1</v>
      </c>
      <c r="I59" s="5"/>
      <c r="J59" s="5"/>
      <c r="K59" s="21"/>
      <c r="L59" s="21"/>
      <c r="M59" s="21"/>
      <c r="N59" s="5"/>
      <c r="O59" s="5"/>
      <c r="P59" s="21"/>
      <c r="Q59" s="5"/>
      <c r="R59" s="5"/>
      <c r="S59" s="5"/>
      <c r="T59" s="5"/>
    </row>
    <row r="60" spans="1:20" ht="15.75" thickBot="1">
      <c r="A60" s="85"/>
      <c r="B60" s="85"/>
      <c r="C60" s="85"/>
      <c r="D60" s="15">
        <v>4</v>
      </c>
      <c r="E60" s="15">
        <v>2</v>
      </c>
      <c r="F60" s="15">
        <v>2</v>
      </c>
      <c r="G60" s="15">
        <v>2</v>
      </c>
      <c r="H60" s="15">
        <f t="shared" si="2"/>
        <v>2</v>
      </c>
      <c r="I60" s="8" t="s">
        <v>84</v>
      </c>
      <c r="J60" s="5"/>
      <c r="K60" s="8" t="s">
        <v>87</v>
      </c>
      <c r="L60" s="21"/>
      <c r="M60" s="21"/>
      <c r="N60" s="5"/>
      <c r="O60" s="5"/>
      <c r="P60" s="8" t="s">
        <v>129</v>
      </c>
      <c r="Q60" s="5"/>
      <c r="R60" s="5"/>
      <c r="S60" s="5"/>
      <c r="T60" s="5"/>
    </row>
    <row r="61" spans="1:20" ht="15.75" thickBot="1">
      <c r="A61" s="85"/>
      <c r="B61" s="85"/>
      <c r="C61" s="85"/>
      <c r="D61" s="15">
        <v>4</v>
      </c>
      <c r="E61" s="15">
        <v>2</v>
      </c>
      <c r="F61" s="15">
        <v>2</v>
      </c>
      <c r="G61" s="15">
        <v>4</v>
      </c>
      <c r="H61" s="15">
        <f t="shared" si="2"/>
        <v>4</v>
      </c>
      <c r="I61" s="8" t="s">
        <v>84</v>
      </c>
      <c r="J61" s="5"/>
      <c r="K61" s="8" t="s">
        <v>78</v>
      </c>
      <c r="L61" s="21"/>
      <c r="M61" s="21"/>
      <c r="N61" s="5"/>
      <c r="O61" s="5"/>
      <c r="P61" s="8" t="s">
        <v>129</v>
      </c>
      <c r="Q61" s="5"/>
      <c r="R61" s="5"/>
      <c r="S61" s="5"/>
      <c r="T61" s="5"/>
    </row>
    <row r="62" spans="1:20" ht="15.75" thickBot="1">
      <c r="A62" s="85"/>
      <c r="B62" s="85"/>
      <c r="C62" s="85"/>
      <c r="D62" s="15">
        <v>4</v>
      </c>
      <c r="E62" s="15">
        <v>2</v>
      </c>
      <c r="F62" s="15">
        <v>2</v>
      </c>
      <c r="G62" s="15">
        <v>6</v>
      </c>
      <c r="H62" s="15">
        <f t="shared" si="2"/>
        <v>6</v>
      </c>
      <c r="I62" s="5"/>
      <c r="J62" s="5"/>
      <c r="K62" s="21"/>
      <c r="L62" s="21"/>
      <c r="M62" s="21"/>
      <c r="N62" s="5"/>
      <c r="O62" s="5"/>
      <c r="P62" s="21"/>
      <c r="Q62" s="5"/>
      <c r="R62" s="5"/>
      <c r="S62" s="5"/>
      <c r="T62" s="5"/>
    </row>
    <row r="63" spans="1:20" ht="15.75" thickBot="1">
      <c r="A63" s="85"/>
      <c r="B63" s="85">
        <v>104</v>
      </c>
      <c r="C63" s="85">
        <v>15</v>
      </c>
      <c r="D63" s="15">
        <v>4</v>
      </c>
      <c r="E63" s="15">
        <v>4</v>
      </c>
      <c r="F63" s="15">
        <v>4</v>
      </c>
      <c r="G63" s="15">
        <v>1</v>
      </c>
      <c r="H63" s="15">
        <f t="shared" si="2"/>
        <v>1</v>
      </c>
      <c r="I63" s="5"/>
      <c r="J63" s="5"/>
      <c r="K63" s="21"/>
      <c r="L63" s="21"/>
      <c r="M63" s="21"/>
      <c r="N63" s="5"/>
      <c r="O63" s="5"/>
      <c r="P63" s="5"/>
      <c r="Q63" s="5"/>
      <c r="R63" s="5"/>
      <c r="S63" s="5"/>
      <c r="T63" s="5"/>
    </row>
    <row r="64" spans="1:20" ht="15.75" thickBot="1">
      <c r="A64" s="85"/>
      <c r="B64" s="85"/>
      <c r="C64" s="85"/>
      <c r="D64" s="15">
        <v>4</v>
      </c>
      <c r="E64" s="15">
        <v>2</v>
      </c>
      <c r="F64" s="15">
        <v>2</v>
      </c>
      <c r="G64" s="15">
        <v>2</v>
      </c>
      <c r="H64" s="15">
        <f t="shared" si="2"/>
        <v>2</v>
      </c>
      <c r="I64" s="8" t="s">
        <v>83</v>
      </c>
      <c r="J64" s="5"/>
      <c r="K64" s="8" t="s">
        <v>84</v>
      </c>
      <c r="L64" s="5"/>
      <c r="M64" s="5"/>
      <c r="N64" s="5"/>
      <c r="O64" s="5"/>
      <c r="P64" s="8" t="s">
        <v>81</v>
      </c>
      <c r="Q64" s="5"/>
      <c r="R64" s="5"/>
      <c r="S64" s="5"/>
      <c r="T64" s="5"/>
    </row>
    <row r="65" spans="1:20" ht="15.75" thickBot="1">
      <c r="A65" s="85"/>
      <c r="B65" s="85"/>
      <c r="C65" s="85"/>
      <c r="D65" s="15">
        <v>4</v>
      </c>
      <c r="E65" s="15">
        <v>2</v>
      </c>
      <c r="F65" s="15">
        <v>2</v>
      </c>
      <c r="G65" s="15">
        <v>4</v>
      </c>
      <c r="H65" s="15">
        <f t="shared" si="2"/>
        <v>4</v>
      </c>
      <c r="I65" s="8" t="s">
        <v>85</v>
      </c>
      <c r="J65" s="5"/>
      <c r="K65" s="8" t="s">
        <v>83</v>
      </c>
      <c r="L65" s="5"/>
      <c r="M65" s="5"/>
      <c r="N65" s="5"/>
      <c r="O65" s="5"/>
      <c r="P65" s="8" t="s">
        <v>81</v>
      </c>
      <c r="Q65" s="5"/>
      <c r="R65" s="5"/>
      <c r="S65" s="5"/>
      <c r="T65" s="5"/>
    </row>
    <row r="66" spans="1:20" ht="15.75" thickBot="1">
      <c r="A66" s="85"/>
      <c r="B66" s="85"/>
      <c r="C66" s="85"/>
      <c r="D66" s="15">
        <v>4</v>
      </c>
      <c r="E66" s="15">
        <v>2</v>
      </c>
      <c r="F66" s="15">
        <v>2</v>
      </c>
      <c r="G66" s="15">
        <v>6</v>
      </c>
      <c r="H66" s="15">
        <f t="shared" si="2"/>
        <v>6</v>
      </c>
      <c r="I66" s="5"/>
      <c r="J66" s="5"/>
      <c r="K66" s="5"/>
      <c r="L66" s="5"/>
      <c r="M66" s="5"/>
      <c r="N66" s="5"/>
      <c r="O66" s="5"/>
      <c r="P66" s="5"/>
      <c r="Q66" s="5"/>
      <c r="R66" s="5"/>
      <c r="S66" s="5"/>
      <c r="T66" s="5"/>
    </row>
    <row r="67" spans="1:20" s="4" customFormat="1" ht="15.75" thickBot="1">
      <c r="A67" s="85"/>
      <c r="B67" s="85"/>
      <c r="C67" s="85"/>
      <c r="D67" s="15">
        <v>4</v>
      </c>
      <c r="E67" s="15">
        <v>12</v>
      </c>
      <c r="F67" s="15">
        <v>4</v>
      </c>
      <c r="G67" s="15">
        <v>1</v>
      </c>
      <c r="H67" s="15">
        <f t="shared" si="2"/>
        <v>3</v>
      </c>
      <c r="I67" s="5"/>
      <c r="J67" s="5"/>
      <c r="K67" s="5"/>
      <c r="L67" s="5"/>
      <c r="M67" s="5"/>
      <c r="N67" s="5"/>
      <c r="O67" s="5"/>
      <c r="P67" s="5"/>
      <c r="Q67" s="5"/>
      <c r="R67" s="5"/>
      <c r="S67" s="5"/>
      <c r="T67" s="5"/>
    </row>
    <row r="68" spans="1:20" ht="15.75" thickBot="1">
      <c r="A68" s="85"/>
      <c r="B68" s="85">
        <v>132</v>
      </c>
      <c r="C68" s="85">
        <v>30</v>
      </c>
      <c r="D68" s="15">
        <v>4</v>
      </c>
      <c r="E68" s="15">
        <v>4</v>
      </c>
      <c r="F68" s="15">
        <v>4</v>
      </c>
      <c r="G68" s="15">
        <v>1</v>
      </c>
      <c r="H68" s="15">
        <f t="shared" si="2"/>
        <v>1</v>
      </c>
      <c r="I68" s="5"/>
      <c r="J68" s="5"/>
      <c r="K68" s="5"/>
      <c r="L68" s="5"/>
      <c r="M68" s="5"/>
      <c r="N68" s="5"/>
      <c r="O68" s="5"/>
      <c r="P68" s="5"/>
      <c r="Q68" s="5"/>
      <c r="R68" s="5"/>
      <c r="S68" s="5"/>
      <c r="T68" s="5"/>
    </row>
    <row r="69" spans="1:20" ht="15.75" thickBot="1">
      <c r="A69" s="85"/>
      <c r="B69" s="85"/>
      <c r="C69" s="85">
        <v>15</v>
      </c>
      <c r="D69" s="15">
        <v>4</v>
      </c>
      <c r="E69" s="15">
        <v>2</v>
      </c>
      <c r="F69" s="15">
        <v>2</v>
      </c>
      <c r="G69" s="15">
        <v>2</v>
      </c>
      <c r="H69" s="15">
        <f t="shared" si="2"/>
        <v>2</v>
      </c>
      <c r="I69" s="8" t="s">
        <v>85</v>
      </c>
      <c r="J69" s="5"/>
      <c r="K69" s="8" t="s">
        <v>83</v>
      </c>
      <c r="L69" s="5"/>
      <c r="M69" s="5"/>
      <c r="N69" s="5"/>
      <c r="O69" s="5"/>
      <c r="P69" s="8" t="s">
        <v>131</v>
      </c>
      <c r="Q69" s="5"/>
      <c r="R69" s="5"/>
      <c r="S69" s="5"/>
      <c r="T69" s="5"/>
    </row>
    <row r="70" spans="1:20" ht="15.75" thickBot="1">
      <c r="A70" s="85"/>
      <c r="B70" s="85"/>
      <c r="C70" s="85">
        <v>15</v>
      </c>
      <c r="D70" s="15">
        <v>4</v>
      </c>
      <c r="E70" s="15">
        <v>2</v>
      </c>
      <c r="F70" s="15">
        <v>2</v>
      </c>
      <c r="G70" s="15">
        <v>4</v>
      </c>
      <c r="H70" s="15">
        <f t="shared" si="2"/>
        <v>4</v>
      </c>
      <c r="I70" s="8" t="s">
        <v>86</v>
      </c>
      <c r="J70" s="5"/>
      <c r="K70" s="8" t="s">
        <v>83</v>
      </c>
      <c r="L70" s="5"/>
      <c r="M70" s="5"/>
      <c r="N70" s="5"/>
      <c r="O70" s="5"/>
      <c r="P70" s="8" t="s">
        <v>130</v>
      </c>
      <c r="Q70" s="5"/>
      <c r="R70" s="5"/>
      <c r="S70" s="5"/>
      <c r="T70" s="5"/>
    </row>
    <row r="71" spans="1:20" ht="15.75" thickBot="1">
      <c r="A71" s="85"/>
      <c r="B71" s="85"/>
      <c r="C71" s="85"/>
      <c r="D71" s="15">
        <v>4</v>
      </c>
      <c r="E71" s="15">
        <v>4</v>
      </c>
      <c r="F71" s="15">
        <v>4</v>
      </c>
      <c r="G71" s="15">
        <v>1</v>
      </c>
      <c r="H71" s="15">
        <f t="shared" si="2"/>
        <v>1</v>
      </c>
      <c r="I71" s="5"/>
      <c r="J71" s="5"/>
      <c r="K71" s="5"/>
      <c r="L71" s="5"/>
      <c r="M71" s="5"/>
      <c r="N71" s="5"/>
      <c r="O71" s="5"/>
      <c r="P71" s="5"/>
      <c r="Q71" s="5"/>
      <c r="R71" s="5"/>
      <c r="S71" s="5"/>
      <c r="T71" s="5"/>
    </row>
    <row r="72" spans="1:20" ht="15.75" thickBot="1">
      <c r="A72" s="85"/>
      <c r="B72" s="85">
        <v>268</v>
      </c>
      <c r="C72" s="85">
        <v>15</v>
      </c>
      <c r="D72" s="15">
        <v>4</v>
      </c>
      <c r="E72" s="15">
        <v>2</v>
      </c>
      <c r="F72" s="15">
        <v>2</v>
      </c>
      <c r="G72" s="15">
        <v>2</v>
      </c>
      <c r="H72" s="15">
        <f t="shared" si="2"/>
        <v>2</v>
      </c>
      <c r="I72" s="8" t="s">
        <v>86</v>
      </c>
      <c r="J72" s="5"/>
      <c r="K72" s="8" t="s">
        <v>85</v>
      </c>
      <c r="L72" s="5"/>
      <c r="M72" s="5"/>
      <c r="N72" s="5"/>
      <c r="O72" s="5"/>
      <c r="P72" s="8" t="s">
        <v>75</v>
      </c>
      <c r="Q72" s="5"/>
      <c r="R72" s="5"/>
      <c r="S72" s="5"/>
      <c r="T72" s="5"/>
    </row>
    <row r="73" spans="1:20" ht="15.75" thickBot="1">
      <c r="A73" s="85"/>
      <c r="B73" s="85"/>
      <c r="C73" s="85"/>
      <c r="D73" s="15">
        <v>4</v>
      </c>
      <c r="E73" s="15">
        <v>2</v>
      </c>
      <c r="F73" s="15">
        <v>2</v>
      </c>
      <c r="G73" s="15">
        <v>4</v>
      </c>
      <c r="H73" s="15">
        <f t="shared" si="2"/>
        <v>4</v>
      </c>
      <c r="I73" s="8" t="s">
        <v>86</v>
      </c>
      <c r="J73" s="5"/>
      <c r="K73" s="8" t="s">
        <v>85</v>
      </c>
      <c r="L73" s="5"/>
      <c r="M73" s="5"/>
      <c r="N73" s="5"/>
      <c r="O73" s="5"/>
      <c r="P73" s="8" t="s">
        <v>77</v>
      </c>
      <c r="Q73" s="5"/>
      <c r="R73" s="5"/>
      <c r="S73" s="5"/>
      <c r="T73" s="5"/>
    </row>
    <row r="74" spans="1:20" ht="15.75" thickBot="1">
      <c r="A74" s="85"/>
      <c r="B74" s="85"/>
      <c r="C74" s="85"/>
      <c r="D74" s="15">
        <v>4</v>
      </c>
      <c r="E74" s="15">
        <v>2</v>
      </c>
      <c r="F74" s="15">
        <v>2</v>
      </c>
      <c r="G74" s="15">
        <v>6</v>
      </c>
      <c r="H74" s="15">
        <f t="shared" si="2"/>
        <v>6</v>
      </c>
      <c r="I74" s="5"/>
      <c r="J74" s="5"/>
      <c r="K74" s="5"/>
      <c r="L74" s="5"/>
      <c r="M74" s="5"/>
      <c r="N74" s="5"/>
      <c r="O74" s="5"/>
      <c r="P74" s="5"/>
      <c r="Q74" s="5"/>
      <c r="R74" s="5"/>
      <c r="S74" s="5"/>
      <c r="T74" s="5"/>
    </row>
    <row r="75" spans="1:20" ht="15.75" thickBot="1">
      <c r="A75" s="85"/>
      <c r="B75" s="85"/>
      <c r="C75" s="85"/>
      <c r="D75" s="15">
        <v>4</v>
      </c>
      <c r="E75" s="15">
        <v>2</v>
      </c>
      <c r="F75" s="15">
        <v>2</v>
      </c>
      <c r="G75" s="15">
        <v>6</v>
      </c>
      <c r="H75" s="15">
        <f t="shared" si="2"/>
        <v>6</v>
      </c>
      <c r="I75" s="5"/>
      <c r="J75" s="5"/>
      <c r="K75" s="5"/>
      <c r="L75" s="5"/>
      <c r="M75" s="5"/>
      <c r="N75" s="5"/>
      <c r="O75" s="5"/>
      <c r="P75" s="5"/>
      <c r="Q75" s="5"/>
      <c r="R75" s="5"/>
      <c r="S75" s="5"/>
      <c r="T75" s="5"/>
    </row>
    <row r="76" spans="1:20" s="4" customFormat="1" ht="15.75" thickBot="1">
      <c r="A76" s="85"/>
      <c r="B76" s="85"/>
      <c r="C76" s="85"/>
      <c r="D76" s="15">
        <v>4</v>
      </c>
      <c r="E76" s="15">
        <v>12</v>
      </c>
      <c r="F76" s="15">
        <v>4</v>
      </c>
      <c r="G76" s="15">
        <v>1</v>
      </c>
      <c r="H76" s="15">
        <f t="shared" si="2"/>
        <v>3</v>
      </c>
      <c r="I76" s="5"/>
      <c r="J76" s="5"/>
      <c r="K76" s="5"/>
      <c r="L76" s="5"/>
      <c r="M76" s="5"/>
      <c r="N76" s="5"/>
      <c r="O76" s="5"/>
      <c r="P76" s="5"/>
      <c r="Q76" s="5"/>
      <c r="R76" s="5"/>
      <c r="S76" s="5"/>
      <c r="T76" s="5"/>
    </row>
    <row r="77" spans="1:20" ht="15.75" thickBot="1">
      <c r="A77" s="85"/>
      <c r="B77" s="85">
        <v>272</v>
      </c>
      <c r="C77" s="85">
        <v>30</v>
      </c>
      <c r="D77" s="15">
        <v>4</v>
      </c>
      <c r="E77" s="15">
        <v>4</v>
      </c>
      <c r="F77" s="15">
        <v>4</v>
      </c>
      <c r="G77" s="15">
        <v>1</v>
      </c>
      <c r="H77" s="15">
        <f t="shared" si="2"/>
        <v>1</v>
      </c>
      <c r="I77" s="5"/>
      <c r="J77" s="5"/>
      <c r="K77" s="21"/>
      <c r="L77" s="5"/>
      <c r="M77" s="5"/>
      <c r="N77" s="5"/>
      <c r="O77" s="5"/>
      <c r="P77" s="21"/>
      <c r="Q77" s="5"/>
      <c r="R77" s="5"/>
      <c r="S77" s="5"/>
      <c r="T77" s="5"/>
    </row>
    <row r="78" spans="1:20" ht="15.75" thickBot="1">
      <c r="A78" s="85"/>
      <c r="B78" s="85"/>
      <c r="C78" s="85"/>
      <c r="D78" s="15">
        <v>4</v>
      </c>
      <c r="E78" s="15">
        <v>2</v>
      </c>
      <c r="F78" s="15">
        <v>2</v>
      </c>
      <c r="G78" s="15">
        <v>2</v>
      </c>
      <c r="H78" s="15">
        <f t="shared" si="2"/>
        <v>2</v>
      </c>
      <c r="I78" s="8" t="s">
        <v>86</v>
      </c>
      <c r="J78" s="5"/>
      <c r="K78" s="8" t="s">
        <v>85</v>
      </c>
      <c r="L78" s="5"/>
      <c r="M78" s="5"/>
      <c r="N78" s="5"/>
      <c r="O78" s="5"/>
      <c r="P78" s="8" t="s">
        <v>74</v>
      </c>
      <c r="Q78" s="5"/>
      <c r="R78" s="5"/>
      <c r="S78" s="5"/>
      <c r="T78" s="5"/>
    </row>
    <row r="79" spans="1:20" ht="15.75" thickBot="1">
      <c r="A79" s="85"/>
      <c r="B79" s="85"/>
      <c r="C79" s="85"/>
      <c r="D79" s="15">
        <v>4</v>
      </c>
      <c r="E79" s="15">
        <v>2</v>
      </c>
      <c r="F79" s="15">
        <v>2</v>
      </c>
      <c r="G79" s="15">
        <v>4</v>
      </c>
      <c r="H79" s="15">
        <f t="shared" si="2"/>
        <v>4</v>
      </c>
      <c r="I79" s="8" t="s">
        <v>86</v>
      </c>
      <c r="J79" s="5"/>
      <c r="K79" s="8" t="s">
        <v>85</v>
      </c>
      <c r="L79" s="5"/>
      <c r="M79" s="5"/>
      <c r="N79" s="5"/>
      <c r="O79" s="5"/>
      <c r="P79" s="8" t="s">
        <v>82</v>
      </c>
      <c r="Q79" s="5"/>
      <c r="R79" s="5"/>
      <c r="S79" s="5"/>
      <c r="T79" s="5"/>
    </row>
    <row r="80" spans="1:20" ht="15.75" thickBot="1">
      <c r="A80" s="85"/>
      <c r="B80" s="85"/>
      <c r="C80" s="85"/>
      <c r="D80" s="15">
        <v>4</v>
      </c>
      <c r="E80" s="15">
        <v>2</v>
      </c>
      <c r="F80" s="15">
        <v>2</v>
      </c>
      <c r="G80" s="15">
        <v>6</v>
      </c>
      <c r="H80" s="15">
        <f t="shared" si="2"/>
        <v>6</v>
      </c>
      <c r="I80" s="5"/>
      <c r="J80" s="5"/>
      <c r="K80" s="21"/>
      <c r="L80" s="5"/>
      <c r="M80" s="5"/>
      <c r="N80" s="5"/>
      <c r="O80" s="5"/>
      <c r="P80" s="21"/>
      <c r="Q80" s="5"/>
      <c r="R80" s="5"/>
      <c r="S80" s="5"/>
      <c r="T80" s="5"/>
    </row>
    <row r="81" spans="1:20" s="4" customFormat="1" ht="15.75" thickBot="1">
      <c r="A81" s="85" t="s">
        <v>1</v>
      </c>
      <c r="B81" s="15">
        <v>24</v>
      </c>
      <c r="C81" s="15">
        <v>120</v>
      </c>
      <c r="D81" s="15">
        <v>4</v>
      </c>
      <c r="E81" s="15">
        <v>2</v>
      </c>
      <c r="F81" s="15">
        <v>2</v>
      </c>
      <c r="G81" s="15">
        <v>1</v>
      </c>
      <c r="H81" s="15">
        <f t="shared" si="2"/>
        <v>1</v>
      </c>
      <c r="I81" s="5"/>
      <c r="J81" s="5"/>
      <c r="K81" s="5"/>
      <c r="L81" s="5"/>
      <c r="M81" s="5"/>
      <c r="N81" s="5"/>
      <c r="O81" s="5"/>
      <c r="P81" s="5"/>
      <c r="Q81" s="5"/>
      <c r="R81" s="5"/>
      <c r="S81" s="5"/>
      <c r="T81" s="5"/>
    </row>
    <row r="82" spans="1:20" ht="15.75" thickBot="1">
      <c r="A82" s="85"/>
      <c r="B82" s="85">
        <v>32</v>
      </c>
      <c r="C82" s="85">
        <v>120</v>
      </c>
      <c r="D82" s="15">
        <v>4</v>
      </c>
      <c r="E82" s="15">
        <v>4</v>
      </c>
      <c r="F82" s="15">
        <v>4</v>
      </c>
      <c r="G82" s="15">
        <v>1</v>
      </c>
      <c r="H82" s="15">
        <f t="shared" si="2"/>
        <v>1</v>
      </c>
      <c r="I82" s="5"/>
      <c r="J82" s="5"/>
      <c r="K82" s="21"/>
      <c r="L82" s="5"/>
      <c r="M82" s="5"/>
      <c r="N82" s="5"/>
      <c r="O82" s="5"/>
      <c r="P82" s="21"/>
      <c r="Q82" s="5"/>
      <c r="R82" s="5"/>
      <c r="S82" s="5"/>
      <c r="T82" s="5"/>
    </row>
    <row r="83" spans="1:20" ht="15.75" thickBot="1">
      <c r="A83" s="85"/>
      <c r="B83" s="85"/>
      <c r="C83" s="85"/>
      <c r="D83" s="15">
        <v>4</v>
      </c>
      <c r="E83" s="15">
        <v>2</v>
      </c>
      <c r="F83" s="15">
        <v>2</v>
      </c>
      <c r="G83" s="15">
        <v>2</v>
      </c>
      <c r="H83" s="15">
        <f t="shared" si="2"/>
        <v>2</v>
      </c>
      <c r="I83" s="5"/>
      <c r="J83" s="5"/>
      <c r="K83" s="21"/>
      <c r="L83" s="5"/>
      <c r="M83" s="5"/>
      <c r="N83" s="5"/>
      <c r="O83" s="5"/>
      <c r="P83" s="21"/>
      <c r="Q83" s="5"/>
      <c r="R83" s="5"/>
      <c r="S83" s="5"/>
      <c r="T83" s="5"/>
    </row>
    <row r="84" spans="1:20" ht="15.75" thickBot="1">
      <c r="A84" s="85"/>
      <c r="B84" s="85"/>
      <c r="C84" s="85"/>
      <c r="D84" s="15">
        <v>4</v>
      </c>
      <c r="E84" s="15">
        <v>2</v>
      </c>
      <c r="F84" s="15">
        <v>2</v>
      </c>
      <c r="G84" s="15">
        <v>4</v>
      </c>
      <c r="H84" s="15">
        <f t="shared" si="2"/>
        <v>4</v>
      </c>
      <c r="I84" s="5"/>
      <c r="J84" s="5"/>
      <c r="K84" s="21"/>
      <c r="L84" s="5"/>
      <c r="M84" s="5"/>
      <c r="N84" s="5"/>
      <c r="O84" s="5"/>
      <c r="P84" s="21"/>
      <c r="Q84" s="5"/>
      <c r="R84" s="5"/>
      <c r="S84" s="5"/>
      <c r="T84" s="5"/>
    </row>
    <row r="85" spans="1:20" ht="15.75" thickBot="1">
      <c r="A85" s="85"/>
      <c r="B85" s="85"/>
      <c r="C85" s="85"/>
      <c r="D85" s="15">
        <v>4</v>
      </c>
      <c r="E85" s="15">
        <v>2</v>
      </c>
      <c r="F85" s="15">
        <v>2</v>
      </c>
      <c r="G85" s="15">
        <v>6</v>
      </c>
      <c r="H85" s="15">
        <f t="shared" si="2"/>
        <v>6</v>
      </c>
      <c r="I85" s="5"/>
      <c r="J85" s="5"/>
      <c r="K85" s="21"/>
      <c r="L85" s="5"/>
      <c r="M85" s="5"/>
      <c r="N85" s="5"/>
      <c r="O85" s="5"/>
      <c r="P85" s="21"/>
      <c r="Q85" s="5"/>
      <c r="R85" s="5"/>
      <c r="S85" s="5"/>
      <c r="T85" s="5"/>
    </row>
    <row r="86" spans="1:20" s="4" customFormat="1" ht="15.75" thickBot="1">
      <c r="A86" s="85"/>
      <c r="B86" s="85"/>
      <c r="C86" s="85"/>
      <c r="D86" s="15">
        <v>4</v>
      </c>
      <c r="E86" s="15">
        <v>12</v>
      </c>
      <c r="F86" s="15">
        <v>4</v>
      </c>
      <c r="G86" s="15">
        <v>1</v>
      </c>
      <c r="H86" s="15">
        <f t="shared" si="2"/>
        <v>3</v>
      </c>
      <c r="I86" s="5"/>
      <c r="J86" s="5"/>
      <c r="K86" s="21"/>
      <c r="L86" s="5"/>
      <c r="M86" s="5"/>
      <c r="N86" s="5"/>
      <c r="O86" s="5"/>
      <c r="P86" s="21"/>
      <c r="Q86" s="5"/>
      <c r="R86" s="5"/>
      <c r="S86" s="5"/>
      <c r="T86" s="5"/>
    </row>
    <row r="87" spans="1:20" s="4" customFormat="1" ht="16.5" customHeight="1" thickBot="1">
      <c r="A87" s="85"/>
      <c r="B87" s="85"/>
      <c r="C87" s="85"/>
      <c r="D87" s="15">
        <v>4</v>
      </c>
      <c r="E87" s="15">
        <v>12</v>
      </c>
      <c r="F87" s="15">
        <v>6</v>
      </c>
      <c r="G87" s="15">
        <v>1</v>
      </c>
      <c r="H87" s="15">
        <f t="shared" si="2"/>
        <v>2</v>
      </c>
      <c r="I87" s="5"/>
      <c r="J87" s="5"/>
      <c r="K87" s="5"/>
      <c r="L87" s="5"/>
      <c r="M87" s="5"/>
      <c r="N87" s="5"/>
      <c r="O87" s="5"/>
      <c r="P87" s="5"/>
      <c r="Q87" s="5"/>
      <c r="R87" s="5"/>
      <c r="S87" s="5"/>
      <c r="T87" s="5"/>
    </row>
    <row r="88" spans="1:20" ht="15.75" thickBot="1">
      <c r="A88" s="85"/>
      <c r="B88" s="85">
        <v>64</v>
      </c>
      <c r="C88" s="85">
        <v>120</v>
      </c>
      <c r="D88" s="15">
        <v>4</v>
      </c>
      <c r="E88" s="15">
        <v>2</v>
      </c>
      <c r="F88" s="15">
        <v>2</v>
      </c>
      <c r="G88" s="15">
        <v>2</v>
      </c>
      <c r="H88" s="15">
        <f t="shared" si="2"/>
        <v>2</v>
      </c>
      <c r="I88" s="5"/>
      <c r="J88" s="5"/>
      <c r="K88" s="21"/>
      <c r="L88" s="5"/>
      <c r="M88" s="5"/>
      <c r="N88" s="5"/>
      <c r="O88" s="5"/>
      <c r="P88" s="21"/>
      <c r="Q88" s="5"/>
      <c r="R88" s="5"/>
      <c r="S88" s="5"/>
      <c r="T88" s="5"/>
    </row>
    <row r="89" spans="1:20" ht="15.75" thickBot="1">
      <c r="A89" s="85"/>
      <c r="B89" s="85"/>
      <c r="C89" s="85"/>
      <c r="D89" s="15">
        <v>4</v>
      </c>
      <c r="E89" s="15">
        <v>2</v>
      </c>
      <c r="F89" s="15">
        <v>2</v>
      </c>
      <c r="G89" s="15">
        <v>4</v>
      </c>
      <c r="H89" s="15">
        <f t="shared" si="2"/>
        <v>4</v>
      </c>
      <c r="I89" s="5"/>
      <c r="J89" s="21"/>
      <c r="K89" s="21"/>
      <c r="L89" s="5"/>
      <c r="M89" s="5"/>
      <c r="N89" s="5"/>
      <c r="O89" s="5"/>
      <c r="P89" s="21"/>
      <c r="Q89" s="5"/>
      <c r="R89" s="5"/>
      <c r="S89" s="5"/>
      <c r="T89" s="5"/>
    </row>
    <row r="90" spans="1:20" ht="15.75" thickBot="1">
      <c r="A90" s="85"/>
      <c r="B90" s="85"/>
      <c r="C90" s="85"/>
      <c r="D90" s="15">
        <v>4</v>
      </c>
      <c r="E90" s="15">
        <v>2</v>
      </c>
      <c r="F90" s="15">
        <v>2</v>
      </c>
      <c r="G90" s="15">
        <v>6</v>
      </c>
      <c r="H90" s="15">
        <f t="shared" si="2"/>
        <v>6</v>
      </c>
      <c r="I90" s="5"/>
      <c r="J90" s="21"/>
      <c r="K90" s="21"/>
      <c r="L90" s="5"/>
      <c r="M90" s="5"/>
      <c r="N90" s="5"/>
      <c r="O90" s="5"/>
      <c r="P90" s="21"/>
      <c r="Q90" s="5"/>
      <c r="R90" s="5"/>
      <c r="S90" s="5"/>
      <c r="T90" s="5"/>
    </row>
    <row r="91" spans="1:20" s="4" customFormat="1" ht="15.75" thickBot="1">
      <c r="A91" s="85"/>
      <c r="B91" s="85"/>
      <c r="C91" s="85"/>
      <c r="D91" s="15">
        <v>4</v>
      </c>
      <c r="E91" s="15">
        <v>12</v>
      </c>
      <c r="F91" s="15">
        <v>4</v>
      </c>
      <c r="G91" s="15">
        <v>1</v>
      </c>
      <c r="H91" s="15">
        <f t="shared" si="2"/>
        <v>3</v>
      </c>
      <c r="I91" s="5"/>
      <c r="J91" s="21"/>
      <c r="K91" s="21"/>
      <c r="L91" s="5"/>
      <c r="M91" s="5"/>
      <c r="N91" s="5"/>
      <c r="O91" s="5"/>
      <c r="P91" s="21"/>
      <c r="Q91" s="5"/>
      <c r="R91" s="5"/>
      <c r="S91" s="5"/>
      <c r="T91" s="5"/>
    </row>
    <row r="92" spans="1:20" ht="15.75" thickBot="1">
      <c r="A92" s="85"/>
      <c r="B92" s="85">
        <v>128</v>
      </c>
      <c r="C92" s="85">
        <v>120</v>
      </c>
      <c r="D92" s="15">
        <v>4</v>
      </c>
      <c r="E92" s="15">
        <v>4</v>
      </c>
      <c r="F92" s="15">
        <v>4</v>
      </c>
      <c r="G92" s="15">
        <v>1</v>
      </c>
      <c r="H92" s="15">
        <f t="shared" si="2"/>
        <v>1</v>
      </c>
      <c r="I92" s="5"/>
      <c r="J92" s="21"/>
      <c r="K92" s="21"/>
      <c r="L92" s="5"/>
      <c r="M92" s="5"/>
      <c r="N92" s="5"/>
      <c r="O92" s="5"/>
      <c r="P92" s="21"/>
      <c r="Q92" s="5"/>
      <c r="R92" s="5"/>
      <c r="S92" s="5"/>
      <c r="T92" s="5"/>
    </row>
    <row r="93" spans="1:20" ht="15.75" thickBot="1">
      <c r="A93" s="85"/>
      <c r="B93" s="85"/>
      <c r="C93" s="85">
        <v>120</v>
      </c>
      <c r="D93" s="15">
        <v>4</v>
      </c>
      <c r="E93" s="15">
        <v>2</v>
      </c>
      <c r="F93" s="15">
        <v>2</v>
      </c>
      <c r="G93" s="15">
        <v>2</v>
      </c>
      <c r="H93" s="15">
        <f t="shared" si="2"/>
        <v>2</v>
      </c>
      <c r="I93" s="5"/>
      <c r="J93" s="5"/>
      <c r="K93" s="21"/>
      <c r="L93" s="5"/>
      <c r="M93" s="5"/>
      <c r="N93" s="5"/>
      <c r="O93" s="5"/>
      <c r="P93" s="21"/>
      <c r="Q93" s="5"/>
      <c r="R93" s="5"/>
      <c r="S93" s="5"/>
      <c r="T93" s="5"/>
    </row>
    <row r="94" spans="1:20" ht="15.75" thickBot="1">
      <c r="A94" s="85"/>
      <c r="B94" s="85"/>
      <c r="C94" s="85">
        <v>120</v>
      </c>
      <c r="D94" s="15">
        <v>4</v>
      </c>
      <c r="E94" s="15">
        <v>2</v>
      </c>
      <c r="F94" s="15">
        <v>2</v>
      </c>
      <c r="G94" s="15">
        <v>4</v>
      </c>
      <c r="H94" s="15">
        <f t="shared" si="2"/>
        <v>4</v>
      </c>
      <c r="I94" s="5"/>
      <c r="J94" s="5"/>
      <c r="K94" s="21"/>
      <c r="L94" s="5"/>
      <c r="M94" s="5"/>
      <c r="N94" s="5"/>
      <c r="O94" s="5"/>
      <c r="P94" s="21"/>
      <c r="Q94" s="5"/>
      <c r="R94" s="5"/>
      <c r="S94" s="5"/>
      <c r="T94" s="5"/>
    </row>
    <row r="95" spans="1:20" s="4" customFormat="1" ht="15.75" thickBot="1">
      <c r="A95" s="85"/>
      <c r="B95" s="85"/>
      <c r="C95" s="85"/>
      <c r="D95" s="15">
        <v>4</v>
      </c>
      <c r="E95" s="15">
        <v>2</v>
      </c>
      <c r="F95" s="15">
        <v>2</v>
      </c>
      <c r="G95" s="15">
        <v>6</v>
      </c>
      <c r="H95" s="15">
        <f>(E95 * G95)/F95</f>
        <v>6</v>
      </c>
      <c r="I95" s="5"/>
      <c r="J95" s="5"/>
      <c r="K95" s="21"/>
      <c r="L95" s="5"/>
      <c r="M95" s="5"/>
      <c r="N95" s="5"/>
      <c r="O95" s="5"/>
      <c r="P95" s="21"/>
      <c r="Q95" s="5"/>
      <c r="R95" s="5"/>
      <c r="S95" s="5"/>
      <c r="T95" s="5"/>
    </row>
    <row r="96" spans="1:20" s="4" customFormat="1" ht="15.75" thickBot="1">
      <c r="A96" s="85"/>
      <c r="B96" s="85"/>
      <c r="C96" s="85"/>
      <c r="D96" s="15">
        <v>4</v>
      </c>
      <c r="E96" s="15">
        <v>12</v>
      </c>
      <c r="F96" s="15">
        <v>4</v>
      </c>
      <c r="G96" s="15">
        <v>1</v>
      </c>
      <c r="H96" s="15">
        <f>(E96 * G96)/F96</f>
        <v>3</v>
      </c>
      <c r="I96" s="5"/>
      <c r="J96" s="5"/>
      <c r="K96" s="21"/>
      <c r="L96" s="5"/>
      <c r="M96" s="5"/>
      <c r="N96" s="5"/>
      <c r="O96" s="5"/>
      <c r="P96" s="21"/>
      <c r="Q96" s="5"/>
      <c r="R96" s="5"/>
      <c r="S96" s="5"/>
      <c r="T96" s="5"/>
    </row>
    <row r="97" spans="1:20" ht="14.45" customHeight="1">
      <c r="A97" s="75" t="s">
        <v>6</v>
      </c>
      <c r="B97" s="76"/>
      <c r="C97" s="76"/>
      <c r="D97" s="76"/>
      <c r="E97" s="76"/>
      <c r="F97" s="76"/>
      <c r="G97" s="76"/>
      <c r="H97" s="76"/>
      <c r="I97" s="77"/>
      <c r="J97" s="77"/>
      <c r="K97" s="77"/>
      <c r="L97" s="77"/>
      <c r="M97" s="77"/>
      <c r="N97" s="77"/>
      <c r="O97" s="77"/>
      <c r="P97" s="77"/>
      <c r="Q97" s="77"/>
      <c r="R97" s="77"/>
      <c r="S97" s="77"/>
      <c r="T97" s="78"/>
    </row>
    <row r="98" spans="1:20" ht="15.75" thickBot="1">
      <c r="A98" s="79"/>
      <c r="B98" s="80"/>
      <c r="C98" s="80"/>
      <c r="D98" s="80"/>
      <c r="E98" s="80"/>
      <c r="F98" s="80"/>
      <c r="G98" s="80"/>
      <c r="H98" s="80"/>
      <c r="I98" s="80"/>
      <c r="J98" s="80"/>
      <c r="K98" s="80"/>
      <c r="L98" s="80"/>
      <c r="M98" s="80"/>
      <c r="N98" s="80"/>
      <c r="O98" s="80"/>
      <c r="P98" s="80"/>
      <c r="Q98" s="80"/>
      <c r="R98" s="80"/>
      <c r="S98" s="80"/>
      <c r="T98" s="81"/>
    </row>
  </sheetData>
  <mergeCells count="68">
    <mergeCell ref="B63:B67"/>
    <mergeCell ref="C63:C67"/>
    <mergeCell ref="B72:B76"/>
    <mergeCell ref="C72:C76"/>
    <mergeCell ref="B82:B87"/>
    <mergeCell ref="C82:C87"/>
    <mergeCell ref="A2:A3"/>
    <mergeCell ref="B2:B3"/>
    <mergeCell ref="C2:C3"/>
    <mergeCell ref="B6:B10"/>
    <mergeCell ref="C6:C10"/>
    <mergeCell ref="B4:B5"/>
    <mergeCell ref="C4:C5"/>
    <mergeCell ref="H2:H3"/>
    <mergeCell ref="K2:O2"/>
    <mergeCell ref="P2:T2"/>
    <mergeCell ref="E2:E3"/>
    <mergeCell ref="F2:F3"/>
    <mergeCell ref="G2:G3"/>
    <mergeCell ref="I2:J2"/>
    <mergeCell ref="P50:T50"/>
    <mergeCell ref="B54:B58"/>
    <mergeCell ref="D2:D3"/>
    <mergeCell ref="B34:B37"/>
    <mergeCell ref="C34:C37"/>
    <mergeCell ref="B38:B41"/>
    <mergeCell ref="C38:C41"/>
    <mergeCell ref="C29:C32"/>
    <mergeCell ref="C20:C23"/>
    <mergeCell ref="C11:C14"/>
    <mergeCell ref="B15:B19"/>
    <mergeCell ref="C15:C19"/>
    <mergeCell ref="B24:B28"/>
    <mergeCell ref="C24:C28"/>
    <mergeCell ref="B52:B53"/>
    <mergeCell ref="C52:C53"/>
    <mergeCell ref="B88:B91"/>
    <mergeCell ref="C88:C91"/>
    <mergeCell ref="B42:B45"/>
    <mergeCell ref="C42:C45"/>
    <mergeCell ref="C77:C80"/>
    <mergeCell ref="B68:B71"/>
    <mergeCell ref="B77:B80"/>
    <mergeCell ref="A46:T47"/>
    <mergeCell ref="A50:A51"/>
    <mergeCell ref="B50:B51"/>
    <mergeCell ref="C50:C51"/>
    <mergeCell ref="E50:E51"/>
    <mergeCell ref="F50:F51"/>
    <mergeCell ref="G50:G51"/>
    <mergeCell ref="H50:H51"/>
    <mergeCell ref="K50:O50"/>
    <mergeCell ref="I50:J50"/>
    <mergeCell ref="A97:T98"/>
    <mergeCell ref="D50:D51"/>
    <mergeCell ref="A4:A32"/>
    <mergeCell ref="A33:A45"/>
    <mergeCell ref="A52:A80"/>
    <mergeCell ref="A81:A96"/>
    <mergeCell ref="B11:B14"/>
    <mergeCell ref="B20:B23"/>
    <mergeCell ref="B29:B32"/>
    <mergeCell ref="B59:B62"/>
    <mergeCell ref="C54:C58"/>
    <mergeCell ref="C59:C62"/>
    <mergeCell ref="C68:C71"/>
    <mergeCell ref="B92:B96"/>
    <mergeCell ref="C92:C96"/>
  </mergeCells>
  <phoneticPr fontId="10" type="noConversion"/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B1:Y108"/>
  <sheetViews>
    <sheetView tabSelected="1" topLeftCell="H19" zoomScale="85" zoomScaleNormal="85" workbookViewId="0">
      <selection activeCell="T93" sqref="T93"/>
    </sheetView>
  </sheetViews>
  <sheetFormatPr defaultRowHeight="15"/>
  <cols>
    <col min="5" max="6" width="8.7109375" style="4"/>
    <col min="7" max="7" width="10.85546875" customWidth="1"/>
    <col min="9" max="9" width="11.42578125" customWidth="1"/>
    <col min="10" max="10" width="13" customWidth="1"/>
    <col min="11" max="25" width="12.5703125" customWidth="1"/>
  </cols>
  <sheetData>
    <row r="1" spans="2:25" ht="15.75" thickBot="1">
      <c r="B1" s="10" t="s">
        <v>12</v>
      </c>
      <c r="E1" s="10"/>
    </row>
    <row r="2" spans="2:25" ht="17.45" customHeight="1" thickBot="1">
      <c r="B2" s="59" t="s">
        <v>2</v>
      </c>
      <c r="C2" s="59" t="s">
        <v>3</v>
      </c>
      <c r="D2" s="59" t="s">
        <v>7</v>
      </c>
      <c r="E2" s="54" t="s">
        <v>28</v>
      </c>
      <c r="F2" s="59" t="s">
        <v>20</v>
      </c>
      <c r="G2" s="59" t="s">
        <v>8</v>
      </c>
      <c r="H2" s="59" t="s">
        <v>9</v>
      </c>
      <c r="I2" s="59" t="s">
        <v>10</v>
      </c>
      <c r="J2" s="59" t="s">
        <v>14</v>
      </c>
      <c r="K2" s="59" t="s">
        <v>43</v>
      </c>
      <c r="L2" s="59"/>
      <c r="M2" s="59"/>
      <c r="N2" s="59"/>
      <c r="O2" s="59"/>
      <c r="P2" s="73" t="s">
        <v>44</v>
      </c>
      <c r="Q2" s="73"/>
      <c r="R2" s="73"/>
      <c r="S2" s="73"/>
      <c r="T2" s="73"/>
      <c r="U2" s="99" t="s">
        <v>45</v>
      </c>
      <c r="V2" s="73"/>
      <c r="W2" s="73"/>
      <c r="X2" s="73"/>
      <c r="Y2" s="74"/>
    </row>
    <row r="3" spans="2:25" ht="15.75" thickBot="1">
      <c r="B3" s="59"/>
      <c r="C3" s="59"/>
      <c r="D3" s="59"/>
      <c r="E3" s="55"/>
      <c r="F3" s="59"/>
      <c r="G3" s="59"/>
      <c r="H3" s="59"/>
      <c r="I3" s="59"/>
      <c r="J3" s="59"/>
      <c r="K3" s="29" t="s">
        <v>70</v>
      </c>
      <c r="L3" s="29" t="s">
        <v>38</v>
      </c>
      <c r="M3" s="29" t="s">
        <v>39</v>
      </c>
      <c r="N3" s="29" t="s">
        <v>40</v>
      </c>
      <c r="O3" s="29" t="s">
        <v>41</v>
      </c>
      <c r="P3" s="29" t="s">
        <v>70</v>
      </c>
      <c r="Q3" s="29" t="s">
        <v>5</v>
      </c>
      <c r="R3" s="29" t="s">
        <v>31</v>
      </c>
      <c r="S3" s="29" t="s">
        <v>32</v>
      </c>
      <c r="T3" s="29" t="s">
        <v>33</v>
      </c>
      <c r="U3" s="29" t="s">
        <v>70</v>
      </c>
      <c r="V3" s="29" t="s">
        <v>5</v>
      </c>
      <c r="W3" s="29" t="s">
        <v>31</v>
      </c>
      <c r="X3" s="29" t="s">
        <v>32</v>
      </c>
      <c r="Y3" s="29" t="s">
        <v>33</v>
      </c>
    </row>
    <row r="4" spans="2:25" s="4" customFormat="1" ht="15.75" thickBot="1">
      <c r="B4" s="53" t="s">
        <v>0</v>
      </c>
      <c r="C4" s="51">
        <v>24</v>
      </c>
      <c r="D4" s="51">
        <v>15</v>
      </c>
      <c r="E4" s="51">
        <v>128</v>
      </c>
      <c r="F4" s="27">
        <v>4</v>
      </c>
      <c r="G4" s="27">
        <v>2</v>
      </c>
      <c r="H4" s="27">
        <v>2</v>
      </c>
      <c r="I4" s="28">
        <v>1</v>
      </c>
      <c r="J4" s="27">
        <f>(G4 * I4)/H4</f>
        <v>1</v>
      </c>
      <c r="K4" s="29"/>
      <c r="L4" s="29"/>
      <c r="M4" s="29"/>
      <c r="N4" s="29"/>
      <c r="O4" s="29"/>
      <c r="P4" s="29"/>
      <c r="Q4" s="29"/>
      <c r="R4" s="29"/>
      <c r="S4" s="29"/>
      <c r="T4" s="29"/>
      <c r="U4" s="29"/>
      <c r="V4" s="29"/>
      <c r="W4" s="29"/>
      <c r="X4" s="29"/>
      <c r="Y4" s="29"/>
    </row>
    <row r="5" spans="2:25" s="4" customFormat="1" ht="15.75" thickBot="1">
      <c r="B5" s="53"/>
      <c r="C5" s="52"/>
      <c r="D5" s="52"/>
      <c r="E5" s="52"/>
      <c r="F5" s="27">
        <v>4</v>
      </c>
      <c r="G5" s="28">
        <v>2</v>
      </c>
      <c r="H5" s="28">
        <v>2</v>
      </c>
      <c r="I5" s="28">
        <v>4</v>
      </c>
      <c r="J5" s="27">
        <f>(G5 * I5)/H5</f>
        <v>4</v>
      </c>
      <c r="K5" s="29"/>
      <c r="L5" s="29"/>
      <c r="M5" s="29"/>
      <c r="N5" s="29"/>
      <c r="O5" s="29"/>
      <c r="P5" s="29"/>
      <c r="Q5" s="29"/>
      <c r="R5" s="29"/>
      <c r="S5" s="29"/>
      <c r="T5" s="29"/>
      <c r="U5" s="29"/>
      <c r="V5" s="29"/>
      <c r="W5" s="29"/>
      <c r="X5" s="29"/>
      <c r="Y5" s="29"/>
    </row>
    <row r="6" spans="2:25" ht="15.75" thickBot="1">
      <c r="B6" s="53"/>
      <c r="C6" s="53">
        <v>52</v>
      </c>
      <c r="D6" s="53">
        <v>15</v>
      </c>
      <c r="E6" s="51">
        <v>128</v>
      </c>
      <c r="F6" s="27">
        <v>4</v>
      </c>
      <c r="G6" s="27">
        <v>4</v>
      </c>
      <c r="H6" s="27">
        <v>4</v>
      </c>
      <c r="I6" s="27">
        <v>1</v>
      </c>
      <c r="J6" s="27">
        <f>(G6 * I6)/H6</f>
        <v>1</v>
      </c>
      <c r="K6" s="8" t="s">
        <v>113</v>
      </c>
      <c r="L6" s="8"/>
      <c r="M6" s="8"/>
      <c r="N6" s="8"/>
      <c r="O6" s="8"/>
      <c r="P6" s="8" t="s">
        <v>113</v>
      </c>
      <c r="Q6" s="8"/>
      <c r="R6" s="8"/>
      <c r="S6" s="8"/>
      <c r="T6" s="8"/>
      <c r="U6" s="8" t="s">
        <v>88</v>
      </c>
      <c r="V6" s="8"/>
      <c r="W6" s="8"/>
      <c r="X6" s="8"/>
      <c r="Y6" s="8"/>
    </row>
    <row r="7" spans="2:25" ht="15.75" thickBot="1">
      <c r="B7" s="53"/>
      <c r="C7" s="53"/>
      <c r="D7" s="53"/>
      <c r="E7" s="63"/>
      <c r="F7" s="27">
        <v>4</v>
      </c>
      <c r="G7" s="27">
        <v>2</v>
      </c>
      <c r="H7" s="27">
        <v>2</v>
      </c>
      <c r="I7" s="27">
        <v>2</v>
      </c>
      <c r="J7" s="27">
        <f t="shared" ref="J7:J42" si="0">(G7 * I7)/H7</f>
        <v>2</v>
      </c>
      <c r="K7" s="8" t="s">
        <v>113</v>
      </c>
      <c r="L7" s="8"/>
      <c r="M7" s="8"/>
      <c r="N7" s="8"/>
      <c r="O7" s="8"/>
      <c r="P7" s="8" t="s">
        <v>113</v>
      </c>
      <c r="Q7" s="8"/>
      <c r="R7" s="8"/>
      <c r="S7" s="8"/>
      <c r="T7" s="8"/>
      <c r="U7" s="8" t="s">
        <v>89</v>
      </c>
      <c r="V7" s="8"/>
      <c r="W7" s="8"/>
      <c r="X7" s="8"/>
      <c r="Y7" s="8"/>
    </row>
    <row r="8" spans="2:25" ht="15.75" thickBot="1">
      <c r="B8" s="53"/>
      <c r="C8" s="53"/>
      <c r="D8" s="53"/>
      <c r="E8" s="63"/>
      <c r="F8" s="27">
        <v>4</v>
      </c>
      <c r="G8" s="27">
        <v>2</v>
      </c>
      <c r="H8" s="27">
        <v>2</v>
      </c>
      <c r="I8" s="27">
        <v>4</v>
      </c>
      <c r="J8" s="27">
        <f t="shared" si="0"/>
        <v>4</v>
      </c>
      <c r="K8" s="8" t="s">
        <v>113</v>
      </c>
      <c r="L8" s="8"/>
      <c r="M8" s="8"/>
      <c r="N8" s="8"/>
      <c r="O8" s="8"/>
      <c r="P8" s="8" t="s">
        <v>113</v>
      </c>
      <c r="Q8" s="8"/>
      <c r="R8" s="8"/>
      <c r="S8" s="8"/>
      <c r="T8" s="8"/>
      <c r="U8" s="8" t="s">
        <v>111</v>
      </c>
      <c r="V8" s="8"/>
      <c r="W8" s="8"/>
      <c r="X8" s="8"/>
      <c r="Y8" s="8"/>
    </row>
    <row r="9" spans="2:25" ht="15.75" thickBot="1">
      <c r="B9" s="53"/>
      <c r="C9" s="53"/>
      <c r="D9" s="53"/>
      <c r="E9" s="52"/>
      <c r="F9" s="27">
        <v>4</v>
      </c>
      <c r="G9" s="27">
        <v>2</v>
      </c>
      <c r="H9" s="27">
        <v>2</v>
      </c>
      <c r="I9" s="27">
        <v>6</v>
      </c>
      <c r="J9" s="27">
        <f t="shared" si="0"/>
        <v>6</v>
      </c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</row>
    <row r="10" spans="2:25" ht="15.75" thickBot="1">
      <c r="B10" s="53"/>
      <c r="C10" s="53">
        <v>48</v>
      </c>
      <c r="D10" s="53">
        <v>30</v>
      </c>
      <c r="E10" s="51">
        <v>64</v>
      </c>
      <c r="F10" s="27">
        <v>4</v>
      </c>
      <c r="G10" s="27">
        <v>4</v>
      </c>
      <c r="H10" s="27">
        <v>4</v>
      </c>
      <c r="I10" s="27">
        <v>1</v>
      </c>
      <c r="J10" s="27">
        <f>(G10 * I10)/H10</f>
        <v>1</v>
      </c>
      <c r="K10" s="8" t="s">
        <v>115</v>
      </c>
      <c r="L10" s="8"/>
      <c r="M10" s="8"/>
      <c r="N10" s="8"/>
      <c r="O10" s="8"/>
      <c r="P10" s="8" t="s">
        <v>115</v>
      </c>
      <c r="Q10" s="8"/>
      <c r="R10" s="8"/>
      <c r="S10" s="8"/>
      <c r="T10" s="8"/>
      <c r="U10" s="8" t="s">
        <v>108</v>
      </c>
      <c r="V10" s="8"/>
      <c r="W10" s="8"/>
      <c r="X10" s="8"/>
      <c r="Y10" s="8"/>
    </row>
    <row r="11" spans="2:25" ht="15.75" thickBot="1">
      <c r="B11" s="53"/>
      <c r="C11" s="53"/>
      <c r="D11" s="53"/>
      <c r="E11" s="63"/>
      <c r="F11" s="27">
        <v>4</v>
      </c>
      <c r="G11" s="27">
        <v>2</v>
      </c>
      <c r="H11" s="27">
        <v>2</v>
      </c>
      <c r="I11" s="27">
        <v>2</v>
      </c>
      <c r="J11" s="27">
        <f t="shared" ref="J11:J13" si="1">(G11 * I11)/H11</f>
        <v>2</v>
      </c>
      <c r="K11" s="8" t="s">
        <v>115</v>
      </c>
      <c r="L11" s="8"/>
      <c r="M11" s="8"/>
      <c r="N11" s="8"/>
      <c r="O11" s="8"/>
      <c r="P11" s="8" t="s">
        <v>115</v>
      </c>
      <c r="Q11" s="8"/>
      <c r="R11" s="8"/>
      <c r="S11" s="8"/>
      <c r="T11" s="8"/>
      <c r="U11" s="8" t="s">
        <v>108</v>
      </c>
      <c r="V11" s="8"/>
      <c r="W11" s="8"/>
      <c r="X11" s="8"/>
      <c r="Y11" s="8"/>
    </row>
    <row r="12" spans="2:25" ht="15.75" thickBot="1">
      <c r="B12" s="53"/>
      <c r="C12" s="53"/>
      <c r="D12" s="53"/>
      <c r="E12" s="63"/>
      <c r="F12" s="27">
        <v>4</v>
      </c>
      <c r="G12" s="27">
        <v>2</v>
      </c>
      <c r="H12" s="27">
        <v>2</v>
      </c>
      <c r="I12" s="27">
        <v>4</v>
      </c>
      <c r="J12" s="27">
        <f t="shared" si="1"/>
        <v>4</v>
      </c>
      <c r="K12" s="8" t="s">
        <v>115</v>
      </c>
      <c r="L12" s="8"/>
      <c r="M12" s="8"/>
      <c r="N12" s="8"/>
      <c r="O12" s="8"/>
      <c r="P12" s="8" t="s">
        <v>115</v>
      </c>
      <c r="Q12" s="8"/>
      <c r="R12" s="8"/>
      <c r="S12" s="8"/>
      <c r="T12" s="8"/>
      <c r="U12" s="8" t="s">
        <v>108</v>
      </c>
      <c r="V12" s="8"/>
      <c r="W12" s="8"/>
      <c r="X12" s="8"/>
      <c r="Y12" s="8"/>
    </row>
    <row r="13" spans="2:25" ht="15.75" thickBot="1">
      <c r="B13" s="53"/>
      <c r="C13" s="53"/>
      <c r="D13" s="53"/>
      <c r="E13" s="52"/>
      <c r="F13" s="27">
        <v>4</v>
      </c>
      <c r="G13" s="27">
        <v>2</v>
      </c>
      <c r="H13" s="27">
        <v>2</v>
      </c>
      <c r="I13" s="27">
        <v>6</v>
      </c>
      <c r="J13" s="27">
        <f t="shared" si="1"/>
        <v>6</v>
      </c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</row>
    <row r="14" spans="2:25" ht="15.75" thickBot="1">
      <c r="B14" s="53"/>
      <c r="C14" s="53">
        <v>104</v>
      </c>
      <c r="D14" s="53">
        <v>15</v>
      </c>
      <c r="E14" s="53">
        <v>64</v>
      </c>
      <c r="F14" s="27">
        <v>4</v>
      </c>
      <c r="G14" s="27">
        <v>4</v>
      </c>
      <c r="H14" s="27">
        <v>4</v>
      </c>
      <c r="I14" s="27">
        <v>1</v>
      </c>
      <c r="J14" s="27">
        <f t="shared" si="0"/>
        <v>1</v>
      </c>
      <c r="K14" s="8" t="s">
        <v>114</v>
      </c>
      <c r="L14" s="8"/>
      <c r="M14" s="8"/>
      <c r="N14" s="8"/>
      <c r="O14" s="8"/>
      <c r="P14" s="8" t="s">
        <v>114</v>
      </c>
      <c r="Q14" s="8"/>
      <c r="R14" s="8"/>
      <c r="S14" s="8"/>
      <c r="T14" s="8"/>
      <c r="U14" s="8" t="s">
        <v>110</v>
      </c>
      <c r="V14" s="8"/>
      <c r="W14" s="8"/>
      <c r="X14" s="8"/>
      <c r="Y14" s="8"/>
    </row>
    <row r="15" spans="2:25" ht="15.75" thickBot="1">
      <c r="B15" s="53"/>
      <c r="C15" s="53"/>
      <c r="D15" s="53">
        <v>15</v>
      </c>
      <c r="E15" s="53"/>
      <c r="F15" s="27">
        <v>4</v>
      </c>
      <c r="G15" s="27">
        <v>2</v>
      </c>
      <c r="H15" s="27">
        <v>2</v>
      </c>
      <c r="I15" s="27">
        <v>2</v>
      </c>
      <c r="J15" s="27">
        <f t="shared" si="0"/>
        <v>2</v>
      </c>
      <c r="K15" s="8" t="s">
        <v>114</v>
      </c>
      <c r="L15" s="8"/>
      <c r="M15" s="8"/>
      <c r="N15" s="8"/>
      <c r="O15" s="8"/>
      <c r="P15" s="8" t="s">
        <v>114</v>
      </c>
      <c r="Q15" s="8"/>
      <c r="R15" s="8"/>
      <c r="S15" s="8"/>
      <c r="T15" s="8"/>
      <c r="U15" s="8" t="s">
        <v>110</v>
      </c>
      <c r="V15" s="8"/>
      <c r="W15" s="8"/>
      <c r="X15" s="8"/>
      <c r="Y15" s="8"/>
    </row>
    <row r="16" spans="2:25" ht="15.75" thickBot="1">
      <c r="B16" s="53"/>
      <c r="C16" s="53"/>
      <c r="D16" s="53">
        <v>15</v>
      </c>
      <c r="E16" s="53"/>
      <c r="F16" s="27">
        <v>4</v>
      </c>
      <c r="G16" s="27">
        <v>2</v>
      </c>
      <c r="H16" s="27">
        <v>2</v>
      </c>
      <c r="I16" s="27">
        <v>4</v>
      </c>
      <c r="J16" s="27">
        <f t="shared" si="0"/>
        <v>4</v>
      </c>
      <c r="K16" s="8" t="s">
        <v>114</v>
      </c>
      <c r="L16" s="8"/>
      <c r="M16" s="8"/>
      <c r="N16" s="8"/>
      <c r="O16" s="8"/>
      <c r="P16" s="8" t="s">
        <v>114</v>
      </c>
      <c r="Q16" s="8"/>
      <c r="R16" s="8"/>
      <c r="S16" s="8"/>
      <c r="T16" s="8"/>
      <c r="U16" s="8" t="s">
        <v>109</v>
      </c>
      <c r="V16" s="8"/>
      <c r="W16" s="8"/>
      <c r="X16" s="8"/>
      <c r="Y16" s="8"/>
    </row>
    <row r="17" spans="2:25" ht="15.75" thickBot="1">
      <c r="B17" s="53"/>
      <c r="C17" s="53"/>
      <c r="D17" s="53">
        <v>15</v>
      </c>
      <c r="E17" s="53"/>
      <c r="F17" s="27">
        <v>4</v>
      </c>
      <c r="G17" s="27">
        <v>2</v>
      </c>
      <c r="H17" s="27">
        <v>2</v>
      </c>
      <c r="I17" s="27">
        <v>6</v>
      </c>
      <c r="J17" s="27">
        <f t="shared" si="0"/>
        <v>6</v>
      </c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</row>
    <row r="18" spans="2:25" ht="15.75" thickBot="1">
      <c r="B18" s="53"/>
      <c r="C18" s="53">
        <v>132</v>
      </c>
      <c r="D18" s="53">
        <v>30</v>
      </c>
      <c r="E18" s="53">
        <v>32</v>
      </c>
      <c r="F18" s="27">
        <v>4</v>
      </c>
      <c r="G18" s="27">
        <v>4</v>
      </c>
      <c r="H18" s="27">
        <v>4</v>
      </c>
      <c r="I18" s="27">
        <v>1</v>
      </c>
      <c r="J18" s="27">
        <f t="shared" si="0"/>
        <v>1</v>
      </c>
      <c r="K18" s="8" t="s">
        <v>116</v>
      </c>
      <c r="L18" s="8"/>
      <c r="M18" s="8"/>
      <c r="N18" s="8"/>
      <c r="O18" s="8"/>
      <c r="P18" s="8" t="s">
        <v>116</v>
      </c>
      <c r="Q18" s="8"/>
      <c r="R18" s="8"/>
      <c r="S18" s="8"/>
      <c r="T18" s="8"/>
      <c r="U18" s="8" t="s">
        <v>107</v>
      </c>
      <c r="V18" s="8"/>
      <c r="W18" s="8"/>
      <c r="X18" s="8"/>
      <c r="Y18" s="8"/>
    </row>
    <row r="19" spans="2:25" ht="15.75" thickBot="1">
      <c r="B19" s="53"/>
      <c r="C19" s="53"/>
      <c r="D19" s="53">
        <v>15</v>
      </c>
      <c r="E19" s="53"/>
      <c r="F19" s="27">
        <v>4</v>
      </c>
      <c r="G19" s="27">
        <v>2</v>
      </c>
      <c r="H19" s="27">
        <v>2</v>
      </c>
      <c r="I19" s="27">
        <v>2</v>
      </c>
      <c r="J19" s="27">
        <f t="shared" si="0"/>
        <v>2</v>
      </c>
      <c r="K19" s="8" t="s">
        <v>116</v>
      </c>
      <c r="L19" s="8"/>
      <c r="M19" s="8"/>
      <c r="N19" s="8"/>
      <c r="O19" s="8"/>
      <c r="P19" s="8" t="s">
        <v>116</v>
      </c>
      <c r="Q19" s="8"/>
      <c r="R19" s="8"/>
      <c r="S19" s="8"/>
      <c r="T19" s="8"/>
      <c r="U19" s="8" t="s">
        <v>107</v>
      </c>
      <c r="V19" s="8"/>
      <c r="W19" s="8"/>
      <c r="X19" s="8"/>
      <c r="Y19" s="8"/>
    </row>
    <row r="20" spans="2:25" ht="15.75" thickBot="1">
      <c r="B20" s="53"/>
      <c r="C20" s="53"/>
      <c r="D20" s="53">
        <v>15</v>
      </c>
      <c r="E20" s="53"/>
      <c r="F20" s="27">
        <v>4</v>
      </c>
      <c r="G20" s="27">
        <v>2</v>
      </c>
      <c r="H20" s="27">
        <v>2</v>
      </c>
      <c r="I20" s="27">
        <v>4</v>
      </c>
      <c r="J20" s="27">
        <f t="shared" si="0"/>
        <v>4</v>
      </c>
      <c r="K20" s="8" t="s">
        <v>116</v>
      </c>
      <c r="L20" s="8"/>
      <c r="M20" s="8"/>
      <c r="N20" s="8"/>
      <c r="O20" s="8"/>
      <c r="P20" s="8" t="s">
        <v>116</v>
      </c>
      <c r="Q20" s="8"/>
      <c r="R20" s="8"/>
      <c r="S20" s="8"/>
      <c r="T20" s="8"/>
      <c r="U20" s="8" t="s">
        <v>107</v>
      </c>
      <c r="V20" s="8"/>
      <c r="W20" s="8"/>
      <c r="X20" s="8"/>
      <c r="Y20" s="8"/>
    </row>
    <row r="21" spans="2:25" ht="15.75" thickBot="1">
      <c r="B21" s="53"/>
      <c r="C21" s="53"/>
      <c r="D21" s="53"/>
      <c r="E21" s="53"/>
      <c r="F21" s="27">
        <v>4</v>
      </c>
      <c r="G21" s="27">
        <v>4</v>
      </c>
      <c r="H21" s="27">
        <v>4</v>
      </c>
      <c r="I21" s="27">
        <v>1</v>
      </c>
      <c r="J21" s="27">
        <f t="shared" si="0"/>
        <v>1</v>
      </c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</row>
    <row r="22" spans="2:25" ht="15.75" thickBot="1">
      <c r="B22" s="53"/>
      <c r="C22" s="53">
        <v>268</v>
      </c>
      <c r="D22" s="53">
        <v>15</v>
      </c>
      <c r="E22" s="53">
        <v>32</v>
      </c>
      <c r="F22" s="27">
        <v>4</v>
      </c>
      <c r="G22" s="27">
        <v>2</v>
      </c>
      <c r="H22" s="27">
        <v>2</v>
      </c>
      <c r="I22" s="27">
        <v>1</v>
      </c>
      <c r="J22" s="27">
        <f t="shared" si="0"/>
        <v>1</v>
      </c>
      <c r="K22" s="8" t="s">
        <v>72</v>
      </c>
      <c r="L22" s="8"/>
      <c r="M22" s="8"/>
      <c r="N22" s="8"/>
      <c r="O22" s="8"/>
      <c r="P22" s="8" t="s">
        <v>72</v>
      </c>
      <c r="Q22" s="8"/>
      <c r="R22" s="8"/>
      <c r="S22" s="8"/>
      <c r="T22" s="8"/>
      <c r="U22" s="8" t="s">
        <v>112</v>
      </c>
      <c r="V22" s="8"/>
      <c r="W22" s="8"/>
      <c r="X22" s="8"/>
      <c r="Y22" s="8"/>
    </row>
    <row r="23" spans="2:25" ht="15.75" thickBot="1">
      <c r="B23" s="53"/>
      <c r="C23" s="53"/>
      <c r="D23" s="53"/>
      <c r="E23" s="53"/>
      <c r="F23" s="27">
        <v>4</v>
      </c>
      <c r="G23" s="27">
        <v>2</v>
      </c>
      <c r="H23" s="27">
        <v>2</v>
      </c>
      <c r="I23" s="27">
        <v>2</v>
      </c>
      <c r="J23" s="27">
        <f t="shared" si="0"/>
        <v>2</v>
      </c>
      <c r="K23" s="8" t="s">
        <v>72</v>
      </c>
      <c r="L23" s="8"/>
      <c r="M23" s="8"/>
      <c r="N23" s="8"/>
      <c r="O23" s="8"/>
      <c r="P23" s="8" t="s">
        <v>72</v>
      </c>
      <c r="Q23" s="8"/>
      <c r="R23" s="8"/>
      <c r="S23" s="8"/>
      <c r="T23" s="8"/>
      <c r="U23" s="8" t="s">
        <v>112</v>
      </c>
      <c r="V23" s="8"/>
      <c r="W23" s="8"/>
      <c r="X23" s="8"/>
      <c r="Y23" s="8"/>
    </row>
    <row r="24" spans="2:25" ht="15.75" thickBot="1">
      <c r="B24" s="53"/>
      <c r="C24" s="53"/>
      <c r="D24" s="53"/>
      <c r="E24" s="53"/>
      <c r="F24" s="27">
        <v>4</v>
      </c>
      <c r="G24" s="27">
        <v>2</v>
      </c>
      <c r="H24" s="27">
        <v>2</v>
      </c>
      <c r="I24" s="27">
        <v>4</v>
      </c>
      <c r="J24" s="27">
        <f t="shared" si="0"/>
        <v>4</v>
      </c>
      <c r="K24" s="8" t="s">
        <v>72</v>
      </c>
      <c r="L24" s="8"/>
      <c r="M24" s="8"/>
      <c r="N24" s="8"/>
      <c r="O24" s="8"/>
      <c r="P24" s="8" t="s">
        <v>72</v>
      </c>
      <c r="Q24" s="8"/>
      <c r="R24" s="8"/>
      <c r="S24" s="8"/>
      <c r="T24" s="8"/>
      <c r="U24" s="8" t="s">
        <v>112</v>
      </c>
      <c r="V24" s="8"/>
      <c r="W24" s="8"/>
      <c r="X24" s="8"/>
      <c r="Y24" s="8"/>
    </row>
    <row r="25" spans="2:25" ht="15.75" thickBot="1">
      <c r="B25" s="53"/>
      <c r="C25" s="53"/>
      <c r="D25" s="53">
        <v>15</v>
      </c>
      <c r="E25" s="53"/>
      <c r="F25" s="27">
        <v>4</v>
      </c>
      <c r="G25" s="27">
        <v>2</v>
      </c>
      <c r="H25" s="27">
        <v>2</v>
      </c>
      <c r="I25" s="27">
        <v>6</v>
      </c>
      <c r="J25" s="27">
        <f t="shared" si="0"/>
        <v>6</v>
      </c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</row>
    <row r="26" spans="2:25" ht="15.75" thickBot="1">
      <c r="B26" s="53"/>
      <c r="C26" s="53">
        <v>272</v>
      </c>
      <c r="D26" s="53">
        <v>30</v>
      </c>
      <c r="E26" s="53">
        <v>16</v>
      </c>
      <c r="F26" s="27">
        <v>4</v>
      </c>
      <c r="G26" s="27">
        <v>4</v>
      </c>
      <c r="H26" s="27">
        <v>4</v>
      </c>
      <c r="I26" s="27">
        <v>1</v>
      </c>
      <c r="J26" s="27">
        <f t="shared" si="0"/>
        <v>1</v>
      </c>
      <c r="K26" s="8" t="s">
        <v>117</v>
      </c>
      <c r="L26" s="8"/>
      <c r="M26" s="8"/>
      <c r="N26" s="8"/>
      <c r="O26" s="8"/>
      <c r="P26" s="8" t="s">
        <v>117</v>
      </c>
      <c r="Q26" s="8"/>
      <c r="R26" s="8"/>
      <c r="S26" s="8"/>
      <c r="T26" s="8"/>
      <c r="U26" s="8" t="s">
        <v>106</v>
      </c>
      <c r="V26" s="8"/>
      <c r="W26" s="8"/>
      <c r="X26" s="8"/>
      <c r="Y26" s="8"/>
    </row>
    <row r="27" spans="2:25" ht="15.75" thickBot="1">
      <c r="B27" s="53"/>
      <c r="C27" s="53"/>
      <c r="D27" s="53"/>
      <c r="E27" s="53"/>
      <c r="F27" s="27">
        <v>4</v>
      </c>
      <c r="G27" s="27">
        <v>2</v>
      </c>
      <c r="H27" s="27">
        <v>2</v>
      </c>
      <c r="I27" s="27">
        <v>2</v>
      </c>
      <c r="J27" s="27">
        <f t="shared" si="0"/>
        <v>2</v>
      </c>
      <c r="K27" s="8" t="s">
        <v>117</v>
      </c>
      <c r="L27" s="8"/>
      <c r="M27" s="8"/>
      <c r="N27" s="8"/>
      <c r="O27" s="8"/>
      <c r="P27" s="8" t="s">
        <v>117</v>
      </c>
      <c r="Q27" s="8"/>
      <c r="R27" s="8"/>
      <c r="S27" s="8"/>
      <c r="T27" s="8"/>
      <c r="U27" s="8" t="s">
        <v>106</v>
      </c>
      <c r="V27" s="8"/>
      <c r="W27" s="8"/>
      <c r="X27" s="8"/>
      <c r="Y27" s="8"/>
    </row>
    <row r="28" spans="2:25" ht="15.75" thickBot="1">
      <c r="B28" s="53"/>
      <c r="C28" s="53"/>
      <c r="D28" s="53"/>
      <c r="E28" s="53"/>
      <c r="F28" s="27">
        <v>4</v>
      </c>
      <c r="G28" s="27">
        <v>2</v>
      </c>
      <c r="H28" s="27">
        <v>2</v>
      </c>
      <c r="I28" s="27">
        <v>4</v>
      </c>
      <c r="J28" s="27">
        <f t="shared" si="0"/>
        <v>4</v>
      </c>
      <c r="K28" s="8" t="s">
        <v>117</v>
      </c>
      <c r="L28" s="8"/>
      <c r="M28" s="8"/>
      <c r="N28" s="8"/>
      <c r="O28" s="8"/>
      <c r="P28" s="8" t="s">
        <v>117</v>
      </c>
      <c r="Q28" s="8"/>
      <c r="R28" s="8"/>
      <c r="S28" s="8"/>
      <c r="T28" s="8"/>
      <c r="U28" s="8" t="s">
        <v>106</v>
      </c>
      <c r="V28" s="8"/>
      <c r="W28" s="8"/>
      <c r="X28" s="8"/>
      <c r="Y28" s="8"/>
    </row>
    <row r="29" spans="2:25" ht="15.75" thickBot="1">
      <c r="B29" s="53"/>
      <c r="C29" s="53"/>
      <c r="D29" s="53"/>
      <c r="E29" s="53"/>
      <c r="F29" s="27">
        <v>4</v>
      </c>
      <c r="G29" s="27">
        <v>2</v>
      </c>
      <c r="H29" s="27">
        <v>2</v>
      </c>
      <c r="I29" s="27">
        <v>6</v>
      </c>
      <c r="J29" s="27">
        <f t="shared" si="0"/>
        <v>6</v>
      </c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</row>
    <row r="30" spans="2:25" s="4" customFormat="1" ht="15.75" thickBot="1">
      <c r="B30" s="53" t="s">
        <v>1</v>
      </c>
      <c r="C30" s="27">
        <v>24</v>
      </c>
      <c r="D30" s="27">
        <v>120</v>
      </c>
      <c r="E30" s="32">
        <v>16</v>
      </c>
      <c r="F30" s="27">
        <v>4</v>
      </c>
      <c r="G30" s="27">
        <v>2</v>
      </c>
      <c r="H30" s="27">
        <v>2</v>
      </c>
      <c r="I30" s="27">
        <v>1</v>
      </c>
      <c r="J30" s="27">
        <f t="shared" si="0"/>
        <v>1</v>
      </c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</row>
    <row r="31" spans="2:25" ht="15.75" thickBot="1">
      <c r="B31" s="53"/>
      <c r="C31" s="53">
        <v>32</v>
      </c>
      <c r="D31" s="53">
        <v>120</v>
      </c>
      <c r="E31" s="53">
        <v>16</v>
      </c>
      <c r="F31" s="27">
        <v>4</v>
      </c>
      <c r="G31" s="27">
        <v>4</v>
      </c>
      <c r="H31" s="27">
        <v>4</v>
      </c>
      <c r="I31" s="27">
        <v>1</v>
      </c>
      <c r="J31" s="27">
        <f t="shared" si="0"/>
        <v>1</v>
      </c>
      <c r="K31" s="8" t="s">
        <v>149</v>
      </c>
      <c r="L31" s="8"/>
      <c r="M31" s="8"/>
      <c r="N31" s="8"/>
      <c r="O31" s="8"/>
      <c r="P31" s="8" t="s">
        <v>149</v>
      </c>
      <c r="Q31" s="8"/>
      <c r="R31" s="8"/>
      <c r="S31" s="8"/>
      <c r="T31" s="8"/>
      <c r="U31" s="8" t="s">
        <v>150</v>
      </c>
      <c r="V31" s="8"/>
      <c r="W31" s="8"/>
      <c r="X31" s="8"/>
      <c r="Y31" s="8"/>
    </row>
    <row r="32" spans="2:25" ht="15.75" thickBot="1">
      <c r="B32" s="53"/>
      <c r="C32" s="53"/>
      <c r="D32" s="53">
        <v>120</v>
      </c>
      <c r="E32" s="53"/>
      <c r="F32" s="27">
        <v>4</v>
      </c>
      <c r="G32" s="27">
        <v>2</v>
      </c>
      <c r="H32" s="27">
        <v>2</v>
      </c>
      <c r="I32" s="27">
        <v>2</v>
      </c>
      <c r="J32" s="27">
        <f t="shared" si="0"/>
        <v>2</v>
      </c>
      <c r="K32" s="8" t="s">
        <v>149</v>
      </c>
      <c r="L32" s="8"/>
      <c r="M32" s="8"/>
      <c r="N32" s="8"/>
      <c r="O32" s="8"/>
      <c r="P32" s="8" t="s">
        <v>149</v>
      </c>
      <c r="Q32" s="8"/>
      <c r="R32" s="8"/>
      <c r="S32" s="8"/>
      <c r="T32" s="8"/>
      <c r="U32" s="8" t="s">
        <v>150</v>
      </c>
      <c r="V32" s="8"/>
      <c r="W32" s="8"/>
      <c r="X32" s="8"/>
      <c r="Y32" s="8"/>
    </row>
    <row r="33" spans="2:25" ht="15.75" thickBot="1">
      <c r="B33" s="53"/>
      <c r="C33" s="53"/>
      <c r="D33" s="53">
        <v>120</v>
      </c>
      <c r="E33" s="53"/>
      <c r="F33" s="27">
        <v>4</v>
      </c>
      <c r="G33" s="27">
        <v>2</v>
      </c>
      <c r="H33" s="27">
        <v>2</v>
      </c>
      <c r="I33" s="27">
        <v>4</v>
      </c>
      <c r="J33" s="27">
        <f t="shared" si="0"/>
        <v>4</v>
      </c>
      <c r="K33" s="8" t="s">
        <v>149</v>
      </c>
      <c r="L33" s="8"/>
      <c r="M33" s="8"/>
      <c r="N33" s="8"/>
      <c r="O33" s="8"/>
      <c r="P33" s="8" t="s">
        <v>149</v>
      </c>
      <c r="Q33" s="8"/>
      <c r="R33" s="8"/>
      <c r="S33" s="8"/>
      <c r="T33" s="8"/>
      <c r="U33" s="8" t="s">
        <v>152</v>
      </c>
      <c r="V33" s="8"/>
      <c r="W33" s="8"/>
      <c r="X33" s="8"/>
      <c r="Y33" s="8"/>
    </row>
    <row r="34" spans="2:25" ht="15.75" thickBot="1">
      <c r="B34" s="53"/>
      <c r="C34" s="53"/>
      <c r="D34" s="53">
        <v>120</v>
      </c>
      <c r="E34" s="53"/>
      <c r="F34" s="27">
        <v>4</v>
      </c>
      <c r="G34" s="27">
        <v>2</v>
      </c>
      <c r="H34" s="27">
        <v>2</v>
      </c>
      <c r="I34" s="27">
        <v>6</v>
      </c>
      <c r="J34" s="27">
        <f t="shared" si="0"/>
        <v>6</v>
      </c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</row>
    <row r="35" spans="2:25" ht="15.75" thickBot="1">
      <c r="B35" s="53"/>
      <c r="C35" s="53">
        <v>64</v>
      </c>
      <c r="D35" s="53">
        <v>120</v>
      </c>
      <c r="E35" s="53">
        <v>16</v>
      </c>
      <c r="F35" s="27">
        <v>4</v>
      </c>
      <c r="G35" s="27">
        <v>4</v>
      </c>
      <c r="H35" s="27">
        <v>4</v>
      </c>
      <c r="I35" s="27">
        <v>1</v>
      </c>
      <c r="J35" s="27">
        <f t="shared" si="0"/>
        <v>1</v>
      </c>
      <c r="K35" s="8" t="s">
        <v>156</v>
      </c>
      <c r="L35" s="8"/>
      <c r="M35" s="8"/>
      <c r="N35" s="8"/>
      <c r="O35" s="8"/>
      <c r="P35" s="8" t="s">
        <v>156</v>
      </c>
      <c r="Q35" s="8"/>
      <c r="R35" s="8"/>
      <c r="S35" s="8"/>
      <c r="T35" s="8"/>
      <c r="U35" s="8" t="s">
        <v>106</v>
      </c>
      <c r="V35" s="8"/>
      <c r="W35" s="8"/>
      <c r="X35" s="8"/>
      <c r="Y35" s="8"/>
    </row>
    <row r="36" spans="2:25" ht="15.75" thickBot="1">
      <c r="B36" s="53"/>
      <c r="C36" s="53"/>
      <c r="D36" s="53">
        <v>120</v>
      </c>
      <c r="E36" s="53"/>
      <c r="F36" s="27">
        <v>4</v>
      </c>
      <c r="G36" s="27">
        <v>2</v>
      </c>
      <c r="H36" s="27">
        <v>2</v>
      </c>
      <c r="I36" s="27">
        <v>2</v>
      </c>
      <c r="J36" s="27">
        <f t="shared" si="0"/>
        <v>2</v>
      </c>
      <c r="K36" s="8" t="s">
        <v>156</v>
      </c>
      <c r="L36" s="8"/>
      <c r="M36" s="8"/>
      <c r="N36" s="8"/>
      <c r="O36" s="8"/>
      <c r="P36" s="8" t="s">
        <v>156</v>
      </c>
      <c r="Q36" s="8"/>
      <c r="R36" s="8"/>
      <c r="S36" s="8"/>
      <c r="T36" s="8"/>
      <c r="U36" s="8" t="s">
        <v>156</v>
      </c>
      <c r="V36" s="8"/>
      <c r="W36" s="8"/>
      <c r="X36" s="8"/>
      <c r="Y36" s="8"/>
    </row>
    <row r="37" spans="2:25" ht="15.75" thickBot="1">
      <c r="B37" s="53"/>
      <c r="C37" s="53"/>
      <c r="D37" s="53">
        <v>120</v>
      </c>
      <c r="E37" s="53"/>
      <c r="F37" s="27">
        <v>4</v>
      </c>
      <c r="G37" s="27">
        <v>2</v>
      </c>
      <c r="H37" s="27">
        <v>2</v>
      </c>
      <c r="I37" s="27">
        <v>4</v>
      </c>
      <c r="J37" s="27">
        <f t="shared" si="0"/>
        <v>4</v>
      </c>
      <c r="K37" s="8" t="s">
        <v>156</v>
      </c>
      <c r="L37" s="8"/>
      <c r="M37" s="8"/>
      <c r="N37" s="8"/>
      <c r="O37" s="8"/>
      <c r="P37" s="8" t="s">
        <v>156</v>
      </c>
      <c r="Q37" s="8"/>
      <c r="R37" s="8"/>
      <c r="S37" s="8"/>
      <c r="T37" s="8"/>
      <c r="U37" s="8" t="s">
        <v>156</v>
      </c>
      <c r="V37" s="8"/>
      <c r="W37" s="8"/>
      <c r="X37" s="8"/>
      <c r="Y37" s="8"/>
    </row>
    <row r="38" spans="2:25" ht="15.75" thickBot="1">
      <c r="B38" s="53"/>
      <c r="C38" s="53"/>
      <c r="D38" s="53">
        <v>120</v>
      </c>
      <c r="E38" s="53"/>
      <c r="F38" s="27">
        <v>4</v>
      </c>
      <c r="G38" s="27">
        <v>2</v>
      </c>
      <c r="H38" s="27">
        <v>2</v>
      </c>
      <c r="I38" s="27">
        <v>6</v>
      </c>
      <c r="J38" s="27">
        <f t="shared" si="0"/>
        <v>6</v>
      </c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</row>
    <row r="39" spans="2:25" ht="15.75" thickBot="1">
      <c r="B39" s="53"/>
      <c r="C39" s="53">
        <v>128</v>
      </c>
      <c r="D39" s="53">
        <v>120</v>
      </c>
      <c r="E39" s="53">
        <v>8</v>
      </c>
      <c r="F39" s="27">
        <v>4</v>
      </c>
      <c r="G39" s="27">
        <v>4</v>
      </c>
      <c r="H39" s="27">
        <v>4</v>
      </c>
      <c r="I39" s="27">
        <v>1</v>
      </c>
      <c r="J39" s="27">
        <f t="shared" si="0"/>
        <v>1</v>
      </c>
      <c r="K39" s="8" t="s">
        <v>158</v>
      </c>
      <c r="L39" s="8"/>
      <c r="M39" s="8"/>
      <c r="N39" s="8"/>
      <c r="O39" s="8"/>
      <c r="P39" s="8" t="s">
        <v>158</v>
      </c>
      <c r="Q39" s="8"/>
      <c r="R39" s="8"/>
      <c r="S39" s="8"/>
      <c r="T39" s="8"/>
      <c r="U39" s="8" t="s">
        <v>157</v>
      </c>
      <c r="V39" s="8"/>
      <c r="W39" s="8"/>
      <c r="X39" s="8"/>
      <c r="Y39" s="8"/>
    </row>
    <row r="40" spans="2:25" ht="15.75" thickBot="1">
      <c r="B40" s="53"/>
      <c r="C40" s="53"/>
      <c r="D40" s="53">
        <v>120</v>
      </c>
      <c r="E40" s="53"/>
      <c r="F40" s="27">
        <v>4</v>
      </c>
      <c r="G40" s="27">
        <v>2</v>
      </c>
      <c r="H40" s="27">
        <v>2</v>
      </c>
      <c r="I40" s="27">
        <v>2</v>
      </c>
      <c r="J40" s="27">
        <f t="shared" si="0"/>
        <v>2</v>
      </c>
      <c r="K40" s="8" t="s">
        <v>158</v>
      </c>
      <c r="L40" s="8"/>
      <c r="M40" s="8"/>
      <c r="N40" s="8"/>
      <c r="O40" s="8"/>
      <c r="P40" s="8" t="s">
        <v>158</v>
      </c>
      <c r="Q40" s="8"/>
      <c r="R40" s="8"/>
      <c r="S40" s="8"/>
      <c r="T40" s="8"/>
      <c r="U40" s="8" t="s">
        <v>157</v>
      </c>
      <c r="V40" s="8"/>
      <c r="W40" s="8"/>
      <c r="X40" s="8"/>
      <c r="Y40" s="8"/>
    </row>
    <row r="41" spans="2:25" ht="15.75" thickBot="1">
      <c r="B41" s="53"/>
      <c r="C41" s="53"/>
      <c r="D41" s="53">
        <v>120</v>
      </c>
      <c r="E41" s="53"/>
      <c r="F41" s="27">
        <v>4</v>
      </c>
      <c r="G41" s="27">
        <v>2</v>
      </c>
      <c r="H41" s="27">
        <v>2</v>
      </c>
      <c r="I41" s="27">
        <v>4</v>
      </c>
      <c r="J41" s="27">
        <f t="shared" si="0"/>
        <v>4</v>
      </c>
      <c r="K41" s="8" t="s">
        <v>158</v>
      </c>
      <c r="L41" s="8"/>
      <c r="M41" s="8"/>
      <c r="N41" s="8"/>
      <c r="O41" s="8"/>
      <c r="P41" s="8" t="s">
        <v>158</v>
      </c>
      <c r="Q41" s="8"/>
      <c r="R41" s="8"/>
      <c r="S41" s="8"/>
      <c r="T41" s="8"/>
      <c r="U41" s="8" t="s">
        <v>157</v>
      </c>
      <c r="V41" s="8"/>
      <c r="W41" s="8"/>
      <c r="X41" s="8"/>
      <c r="Y41" s="8"/>
    </row>
    <row r="42" spans="2:25" ht="15.75" thickBot="1">
      <c r="B42" s="51"/>
      <c r="C42" s="51"/>
      <c r="D42" s="51">
        <v>120</v>
      </c>
      <c r="E42" s="51"/>
      <c r="F42" s="34">
        <v>4</v>
      </c>
      <c r="G42" s="34">
        <v>2</v>
      </c>
      <c r="H42" s="34">
        <v>2</v>
      </c>
      <c r="I42" s="34">
        <v>6</v>
      </c>
      <c r="J42" s="34">
        <f t="shared" si="0"/>
        <v>6</v>
      </c>
      <c r="K42" s="35"/>
      <c r="L42" s="35"/>
      <c r="M42" s="35"/>
      <c r="N42" s="35"/>
      <c r="O42" s="35"/>
      <c r="P42" s="35"/>
      <c r="Q42" s="35"/>
      <c r="R42" s="35"/>
      <c r="S42" s="35"/>
      <c r="T42" s="35"/>
      <c r="U42" s="35"/>
      <c r="V42" s="35"/>
      <c r="W42" s="35"/>
      <c r="X42" s="35"/>
      <c r="Y42" s="35"/>
    </row>
    <row r="43" spans="2:25" ht="14.45" customHeight="1">
      <c r="B43" s="93" t="s">
        <v>16</v>
      </c>
      <c r="C43" s="94"/>
      <c r="D43" s="94"/>
      <c r="E43" s="94"/>
      <c r="F43" s="94"/>
      <c r="G43" s="94"/>
      <c r="H43" s="94"/>
      <c r="I43" s="94"/>
      <c r="J43" s="94"/>
      <c r="K43" s="94"/>
      <c r="L43" s="94"/>
      <c r="M43" s="94"/>
      <c r="N43" s="94"/>
      <c r="O43" s="94"/>
      <c r="P43" s="94"/>
      <c r="Q43" s="94"/>
      <c r="R43" s="94"/>
      <c r="S43" s="94"/>
      <c r="T43" s="94"/>
      <c r="U43" s="94"/>
      <c r="V43" s="94"/>
      <c r="W43" s="94"/>
      <c r="X43" s="94"/>
      <c r="Y43" s="95"/>
    </row>
    <row r="44" spans="2:25" ht="15.75" thickBot="1">
      <c r="B44" s="96"/>
      <c r="C44" s="97"/>
      <c r="D44" s="97"/>
      <c r="E44" s="97"/>
      <c r="F44" s="97"/>
      <c r="G44" s="97"/>
      <c r="H44" s="97"/>
      <c r="I44" s="97"/>
      <c r="J44" s="97"/>
      <c r="K44" s="97"/>
      <c r="L44" s="97"/>
      <c r="M44" s="97"/>
      <c r="N44" s="97"/>
      <c r="O44" s="97"/>
      <c r="P44" s="97"/>
      <c r="Q44" s="97"/>
      <c r="R44" s="97"/>
      <c r="S44" s="97"/>
      <c r="T44" s="97"/>
      <c r="U44" s="97"/>
      <c r="V44" s="97"/>
      <c r="W44" s="97"/>
      <c r="X44" s="97"/>
      <c r="Y44" s="98"/>
    </row>
    <row r="45" spans="2:25">
      <c r="E45" s="24">
        <v>8</v>
      </c>
    </row>
    <row r="46" spans="2:25" ht="15.75" thickBot="1">
      <c r="B46" s="19" t="s">
        <v>23</v>
      </c>
      <c r="C46" s="6"/>
      <c r="D46" s="6"/>
      <c r="E46" s="24"/>
      <c r="F46" s="6"/>
      <c r="G46" s="6"/>
      <c r="H46" s="6"/>
      <c r="I46" s="6"/>
      <c r="J46" s="7"/>
      <c r="K46" s="7"/>
      <c r="L46" s="7"/>
      <c r="M46" s="7"/>
      <c r="N46" s="7"/>
      <c r="O46" s="7"/>
      <c r="P46" s="7"/>
      <c r="Q46" s="7"/>
      <c r="R46" s="7"/>
      <c r="S46" s="7"/>
      <c r="T46" s="7"/>
      <c r="U46" s="7"/>
      <c r="V46" s="7"/>
      <c r="W46" s="7"/>
      <c r="X46" s="7"/>
      <c r="Y46" s="7"/>
    </row>
    <row r="47" spans="2:25" ht="17.45" customHeight="1" thickBot="1">
      <c r="B47" s="59" t="s">
        <v>2</v>
      </c>
      <c r="C47" s="59" t="s">
        <v>3</v>
      </c>
      <c r="D47" s="59" t="s">
        <v>7</v>
      </c>
      <c r="E47" s="64" t="s">
        <v>29</v>
      </c>
      <c r="F47" s="59" t="s">
        <v>20</v>
      </c>
      <c r="G47" s="59" t="s">
        <v>8</v>
      </c>
      <c r="H47" s="59" t="s">
        <v>9</v>
      </c>
      <c r="I47" s="59" t="s">
        <v>10</v>
      </c>
      <c r="J47" s="59" t="s">
        <v>14</v>
      </c>
      <c r="K47" s="73" t="s">
        <v>43</v>
      </c>
      <c r="L47" s="73"/>
      <c r="M47" s="73"/>
      <c r="N47" s="73"/>
      <c r="O47" s="73"/>
      <c r="P47" s="99" t="s">
        <v>45</v>
      </c>
      <c r="Q47" s="73"/>
      <c r="R47" s="73"/>
      <c r="S47" s="73"/>
      <c r="T47" s="73"/>
      <c r="U47" s="99" t="s">
        <v>44</v>
      </c>
      <c r="V47" s="73"/>
      <c r="W47" s="73"/>
      <c r="X47" s="73"/>
      <c r="Y47" s="73"/>
    </row>
    <row r="48" spans="2:25" ht="15.75" thickBot="1">
      <c r="B48" s="59"/>
      <c r="C48" s="59"/>
      <c r="D48" s="59"/>
      <c r="E48" s="65"/>
      <c r="F48" s="59"/>
      <c r="G48" s="59"/>
      <c r="H48" s="59"/>
      <c r="I48" s="59"/>
      <c r="J48" s="59"/>
      <c r="K48" s="29" t="s">
        <v>70</v>
      </c>
      <c r="L48" s="29" t="s">
        <v>38</v>
      </c>
      <c r="M48" s="29" t="s">
        <v>39</v>
      </c>
      <c r="N48" s="29" t="s">
        <v>40</v>
      </c>
      <c r="O48" s="29" t="s">
        <v>41</v>
      </c>
      <c r="P48" s="29" t="s">
        <v>70</v>
      </c>
      <c r="Q48" s="29" t="s">
        <v>5</v>
      </c>
      <c r="R48" s="29" t="s">
        <v>31</v>
      </c>
      <c r="S48" s="29" t="s">
        <v>32</v>
      </c>
      <c r="T48" s="29" t="s">
        <v>33</v>
      </c>
      <c r="U48" s="29" t="s">
        <v>70</v>
      </c>
      <c r="V48" s="29" t="s">
        <v>5</v>
      </c>
      <c r="W48" s="29" t="s">
        <v>31</v>
      </c>
      <c r="X48" s="29" t="s">
        <v>32</v>
      </c>
      <c r="Y48" s="29" t="s">
        <v>33</v>
      </c>
    </row>
    <row r="49" spans="2:25" s="4" customFormat="1" ht="15.75" thickBot="1">
      <c r="B49" s="51" t="s">
        <v>0</v>
      </c>
      <c r="C49" s="51">
        <v>24</v>
      </c>
      <c r="D49" s="51">
        <v>15</v>
      </c>
      <c r="E49" s="51">
        <v>128</v>
      </c>
      <c r="F49" s="27">
        <v>4</v>
      </c>
      <c r="G49" s="27">
        <v>2</v>
      </c>
      <c r="H49" s="27">
        <v>2</v>
      </c>
      <c r="I49" s="28">
        <v>1</v>
      </c>
      <c r="J49" s="27">
        <f t="shared" ref="J49:J50" si="2">(G49 * I49)/H49</f>
        <v>1</v>
      </c>
      <c r="K49" s="29"/>
      <c r="L49" s="29"/>
      <c r="M49" s="29"/>
      <c r="N49" s="29"/>
      <c r="O49" s="29"/>
      <c r="P49" s="29"/>
      <c r="Q49" s="29"/>
      <c r="R49" s="29"/>
      <c r="S49" s="29"/>
      <c r="T49" s="29"/>
      <c r="U49" s="29"/>
      <c r="V49" s="29"/>
      <c r="W49" s="29"/>
      <c r="X49" s="29"/>
      <c r="Y49" s="29"/>
    </row>
    <row r="50" spans="2:25" s="4" customFormat="1" ht="15.75" thickBot="1">
      <c r="B50" s="63"/>
      <c r="C50" s="52"/>
      <c r="D50" s="52"/>
      <c r="E50" s="52"/>
      <c r="F50" s="27">
        <v>4</v>
      </c>
      <c r="G50" s="28">
        <v>2</v>
      </c>
      <c r="H50" s="28">
        <v>2</v>
      </c>
      <c r="I50" s="28">
        <v>4</v>
      </c>
      <c r="J50" s="27">
        <f t="shared" si="2"/>
        <v>4</v>
      </c>
      <c r="K50" s="29"/>
      <c r="L50" s="29"/>
      <c r="M50" s="29"/>
      <c r="N50" s="29"/>
      <c r="O50" s="29"/>
      <c r="P50" s="29"/>
      <c r="Q50" s="29"/>
      <c r="R50" s="29"/>
      <c r="S50" s="29"/>
      <c r="T50" s="29"/>
      <c r="U50" s="29"/>
      <c r="V50" s="29"/>
      <c r="W50" s="29"/>
      <c r="X50" s="29"/>
      <c r="Y50" s="29"/>
    </row>
    <row r="51" spans="2:25" ht="15.75" thickBot="1">
      <c r="B51" s="63"/>
      <c r="C51" s="53">
        <v>52</v>
      </c>
      <c r="D51" s="53">
        <v>15</v>
      </c>
      <c r="E51" s="53">
        <v>128</v>
      </c>
      <c r="F51" s="27">
        <v>4</v>
      </c>
      <c r="G51" s="27">
        <v>4</v>
      </c>
      <c r="H51" s="27">
        <v>4</v>
      </c>
      <c r="I51" s="27">
        <v>1</v>
      </c>
      <c r="J51" s="27">
        <f>(G51 * I51)/H51</f>
        <v>1</v>
      </c>
      <c r="K51" s="8" t="s">
        <v>119</v>
      </c>
      <c r="L51" s="8"/>
      <c r="M51" s="8"/>
      <c r="N51" s="8"/>
      <c r="O51" s="8"/>
      <c r="P51" s="8" t="s">
        <v>94</v>
      </c>
      <c r="Q51" s="8"/>
      <c r="R51" s="8"/>
      <c r="S51" s="8"/>
      <c r="T51" s="8"/>
      <c r="U51" s="8" t="s">
        <v>119</v>
      </c>
      <c r="V51" s="8"/>
      <c r="W51" s="8"/>
      <c r="X51" s="8"/>
      <c r="Y51" s="8"/>
    </row>
    <row r="52" spans="2:25" ht="15.75" thickBot="1">
      <c r="B52" s="63"/>
      <c r="C52" s="53"/>
      <c r="D52" s="53"/>
      <c r="E52" s="53"/>
      <c r="F52" s="27">
        <v>4</v>
      </c>
      <c r="G52" s="27">
        <v>2</v>
      </c>
      <c r="H52" s="27">
        <v>2</v>
      </c>
      <c r="I52" s="27">
        <v>2</v>
      </c>
      <c r="J52" s="27">
        <f t="shared" ref="J52:J55" si="3">(G52 * I52)/H52</f>
        <v>2</v>
      </c>
      <c r="K52" s="8" t="s">
        <v>118</v>
      </c>
      <c r="L52" s="8"/>
      <c r="M52" s="8"/>
      <c r="N52" s="8"/>
      <c r="O52" s="8"/>
      <c r="P52" s="8" t="s">
        <v>92</v>
      </c>
      <c r="Q52" s="8"/>
      <c r="R52" s="8"/>
      <c r="S52" s="8"/>
      <c r="T52" s="8"/>
      <c r="U52" s="8" t="s">
        <v>118</v>
      </c>
      <c r="V52" s="8"/>
      <c r="W52" s="8"/>
      <c r="X52" s="8"/>
      <c r="Y52" s="8"/>
    </row>
    <row r="53" spans="2:25" ht="15.75" thickBot="1">
      <c r="B53" s="63"/>
      <c r="C53" s="53"/>
      <c r="D53" s="53"/>
      <c r="E53" s="53"/>
      <c r="F53" s="27">
        <v>4</v>
      </c>
      <c r="G53" s="27">
        <v>2</v>
      </c>
      <c r="H53" s="27">
        <v>2</v>
      </c>
      <c r="I53" s="27">
        <v>4</v>
      </c>
      <c r="J53" s="27">
        <f t="shared" si="3"/>
        <v>4</v>
      </c>
      <c r="K53" s="8" t="s">
        <v>118</v>
      </c>
      <c r="L53" s="8"/>
      <c r="M53" s="8"/>
      <c r="N53" s="8"/>
      <c r="O53" s="8"/>
      <c r="P53" s="8" t="s">
        <v>93</v>
      </c>
      <c r="Q53" s="8"/>
      <c r="R53" s="8"/>
      <c r="S53" s="8"/>
      <c r="T53" s="8"/>
      <c r="U53" s="8" t="s">
        <v>118</v>
      </c>
      <c r="V53" s="8"/>
      <c r="W53" s="8"/>
      <c r="X53" s="8"/>
      <c r="Y53" s="8"/>
    </row>
    <row r="54" spans="2:25" ht="15.75" thickBot="1">
      <c r="B54" s="63"/>
      <c r="C54" s="53"/>
      <c r="D54" s="53"/>
      <c r="E54" s="53"/>
      <c r="F54" s="27">
        <v>4</v>
      </c>
      <c r="G54" s="27">
        <v>2</v>
      </c>
      <c r="H54" s="27">
        <v>2</v>
      </c>
      <c r="I54" s="27">
        <v>6</v>
      </c>
      <c r="J54" s="27">
        <f t="shared" si="3"/>
        <v>6</v>
      </c>
      <c r="K54" s="8"/>
      <c r="L54" s="8"/>
      <c r="M54" s="8"/>
      <c r="N54" s="8"/>
      <c r="O54" s="8"/>
      <c r="P54" s="8"/>
      <c r="Q54" s="8"/>
      <c r="R54" s="8"/>
      <c r="S54" s="8"/>
      <c r="T54" s="8"/>
      <c r="U54" s="8"/>
      <c r="V54" s="8"/>
      <c r="W54" s="8"/>
      <c r="X54" s="8"/>
      <c r="Y54" s="8"/>
    </row>
    <row r="55" spans="2:25" s="4" customFormat="1" ht="15.75" thickBot="1">
      <c r="B55" s="63"/>
      <c r="C55" s="53"/>
      <c r="D55" s="53"/>
      <c r="E55" s="53"/>
      <c r="F55" s="27">
        <v>4</v>
      </c>
      <c r="G55" s="27">
        <v>12</v>
      </c>
      <c r="H55" s="27">
        <v>4</v>
      </c>
      <c r="I55" s="27">
        <v>1</v>
      </c>
      <c r="J55" s="27">
        <f t="shared" si="3"/>
        <v>3</v>
      </c>
      <c r="K55" s="8"/>
      <c r="L55" s="8"/>
      <c r="M55" s="8"/>
      <c r="N55" s="8"/>
      <c r="O55" s="8"/>
      <c r="P55" s="8"/>
      <c r="Q55" s="8"/>
      <c r="R55" s="8"/>
      <c r="S55" s="8"/>
      <c r="T55" s="8"/>
      <c r="U55" s="8"/>
      <c r="V55" s="8"/>
      <c r="W55" s="8"/>
      <c r="X55" s="8"/>
      <c r="Y55" s="8"/>
    </row>
    <row r="56" spans="2:25" ht="15.75" thickBot="1">
      <c r="B56" s="63"/>
      <c r="C56" s="53">
        <v>48</v>
      </c>
      <c r="D56" s="53">
        <v>30</v>
      </c>
      <c r="E56" s="53">
        <v>64</v>
      </c>
      <c r="F56" s="27">
        <v>4</v>
      </c>
      <c r="G56" s="27">
        <v>4</v>
      </c>
      <c r="H56" s="27">
        <v>4</v>
      </c>
      <c r="I56" s="27">
        <v>1</v>
      </c>
      <c r="J56" s="27">
        <f>(G56 * I56)/H56</f>
        <v>1</v>
      </c>
      <c r="K56" s="8" t="s">
        <v>120</v>
      </c>
      <c r="L56" s="8"/>
      <c r="M56" s="8"/>
      <c r="N56" s="8"/>
      <c r="O56" s="8"/>
      <c r="P56" s="8" t="s">
        <v>102</v>
      </c>
      <c r="Q56" s="8"/>
      <c r="R56" s="8"/>
      <c r="S56" s="8"/>
      <c r="T56" s="8"/>
      <c r="U56" s="8" t="s">
        <v>120</v>
      </c>
      <c r="V56" s="8"/>
      <c r="W56" s="8"/>
      <c r="X56" s="8"/>
      <c r="Y56" s="8"/>
    </row>
    <row r="57" spans="2:25" ht="15.75" thickBot="1">
      <c r="B57" s="63"/>
      <c r="C57" s="53"/>
      <c r="D57" s="53"/>
      <c r="E57" s="53"/>
      <c r="F57" s="27">
        <v>4</v>
      </c>
      <c r="G57" s="27">
        <v>2</v>
      </c>
      <c r="H57" s="27">
        <v>2</v>
      </c>
      <c r="I57" s="27">
        <v>2</v>
      </c>
      <c r="J57" s="27">
        <f t="shared" ref="J57:J93" si="4">(G57 * I57)/H57</f>
        <v>2</v>
      </c>
      <c r="K57" s="8" t="s">
        <v>120</v>
      </c>
      <c r="L57" s="8"/>
      <c r="M57" s="8"/>
      <c r="N57" s="8"/>
      <c r="O57" s="8"/>
      <c r="P57" s="8" t="s">
        <v>100</v>
      </c>
      <c r="Q57" s="8"/>
      <c r="R57" s="8"/>
      <c r="S57" s="8"/>
      <c r="T57" s="8"/>
      <c r="U57" s="8" t="s">
        <v>128</v>
      </c>
      <c r="V57" s="8"/>
      <c r="W57" s="8"/>
      <c r="X57" s="8"/>
      <c r="Y57" s="8"/>
    </row>
    <row r="58" spans="2:25" ht="15.75" thickBot="1">
      <c r="B58" s="63"/>
      <c r="C58" s="53"/>
      <c r="D58" s="53"/>
      <c r="E58" s="53"/>
      <c r="F58" s="27">
        <v>4</v>
      </c>
      <c r="G58" s="27">
        <v>2</v>
      </c>
      <c r="H58" s="27">
        <v>2</v>
      </c>
      <c r="I58" s="27">
        <v>4</v>
      </c>
      <c r="J58" s="27">
        <f t="shared" si="4"/>
        <v>4</v>
      </c>
      <c r="K58" s="8" t="s">
        <v>120</v>
      </c>
      <c r="L58" s="8"/>
      <c r="M58" s="8"/>
      <c r="N58" s="8"/>
      <c r="O58" s="8"/>
      <c r="P58" s="8" t="s">
        <v>101</v>
      </c>
      <c r="Q58" s="8"/>
      <c r="R58" s="8"/>
      <c r="S58" s="8"/>
      <c r="T58" s="8"/>
      <c r="U58" s="8" t="s">
        <v>120</v>
      </c>
      <c r="V58" s="8"/>
      <c r="W58" s="8"/>
      <c r="X58" s="8"/>
      <c r="Y58" s="8"/>
    </row>
    <row r="59" spans="2:25" ht="15.75" thickBot="1">
      <c r="B59" s="63"/>
      <c r="C59" s="53"/>
      <c r="D59" s="53"/>
      <c r="E59" s="53"/>
      <c r="F59" s="27">
        <v>4</v>
      </c>
      <c r="G59" s="27">
        <v>2</v>
      </c>
      <c r="H59" s="27">
        <v>2</v>
      </c>
      <c r="I59" s="27">
        <v>6</v>
      </c>
      <c r="J59" s="27">
        <f t="shared" si="4"/>
        <v>6</v>
      </c>
      <c r="K59" s="8"/>
      <c r="L59" s="8"/>
      <c r="M59" s="8"/>
      <c r="N59" s="8"/>
      <c r="O59" s="8"/>
      <c r="P59" s="8"/>
      <c r="Q59" s="8"/>
      <c r="R59" s="8"/>
      <c r="S59" s="8"/>
      <c r="T59" s="8"/>
      <c r="U59" s="8"/>
      <c r="V59" s="8"/>
      <c r="W59" s="8"/>
      <c r="X59" s="8"/>
      <c r="Y59" s="8"/>
    </row>
    <row r="60" spans="2:25" s="4" customFormat="1" ht="15.75" thickBot="1">
      <c r="B60" s="63"/>
      <c r="C60" s="53"/>
      <c r="D60" s="53"/>
      <c r="E60" s="53"/>
      <c r="F60" s="27">
        <v>4</v>
      </c>
      <c r="G60" s="27">
        <v>12</v>
      </c>
      <c r="H60" s="27">
        <v>4</v>
      </c>
      <c r="I60" s="27">
        <v>1</v>
      </c>
      <c r="J60" s="27">
        <f t="shared" si="4"/>
        <v>3</v>
      </c>
      <c r="K60" s="8"/>
      <c r="L60" s="8"/>
      <c r="M60" s="8"/>
      <c r="N60" s="8"/>
      <c r="O60" s="8"/>
      <c r="P60" s="8"/>
      <c r="Q60" s="8"/>
      <c r="R60" s="8"/>
      <c r="S60" s="8"/>
      <c r="T60" s="8"/>
      <c r="U60" s="8"/>
      <c r="V60" s="8"/>
      <c r="W60" s="8"/>
      <c r="X60" s="8"/>
      <c r="Y60" s="8"/>
    </row>
    <row r="61" spans="2:25" ht="15.75" thickBot="1">
      <c r="B61" s="63"/>
      <c r="C61" s="53">
        <v>104</v>
      </c>
      <c r="D61" s="53">
        <v>15</v>
      </c>
      <c r="E61" s="53">
        <v>64</v>
      </c>
      <c r="F61" s="27">
        <v>4</v>
      </c>
      <c r="G61" s="27">
        <v>4</v>
      </c>
      <c r="H61" s="27">
        <v>4</v>
      </c>
      <c r="I61" s="27">
        <v>1</v>
      </c>
      <c r="J61" s="27">
        <f t="shared" si="4"/>
        <v>1</v>
      </c>
      <c r="K61" s="8" t="s">
        <v>121</v>
      </c>
      <c r="L61" s="8"/>
      <c r="M61" s="8"/>
      <c r="N61" s="8"/>
      <c r="O61" s="8"/>
      <c r="P61" s="8" t="s">
        <v>97</v>
      </c>
      <c r="Q61" s="8"/>
      <c r="R61" s="8"/>
      <c r="S61" s="8"/>
      <c r="T61" s="8"/>
      <c r="U61" s="8" t="s">
        <v>121</v>
      </c>
      <c r="V61" s="8"/>
      <c r="W61" s="8"/>
      <c r="X61" s="8"/>
      <c r="Y61" s="8"/>
    </row>
    <row r="62" spans="2:25" ht="15.75" thickBot="1">
      <c r="B62" s="63"/>
      <c r="C62" s="53"/>
      <c r="D62" s="53"/>
      <c r="E62" s="53"/>
      <c r="F62" s="27">
        <v>4</v>
      </c>
      <c r="G62" s="27">
        <v>2</v>
      </c>
      <c r="H62" s="27">
        <v>2</v>
      </c>
      <c r="I62" s="27">
        <v>2</v>
      </c>
      <c r="J62" s="27">
        <f t="shared" si="4"/>
        <v>2</v>
      </c>
      <c r="K62" s="8" t="s">
        <v>121</v>
      </c>
      <c r="L62" s="8"/>
      <c r="M62" s="8"/>
      <c r="N62" s="8"/>
      <c r="O62" s="8"/>
      <c r="P62" s="8" t="s">
        <v>95</v>
      </c>
      <c r="Q62" s="8"/>
      <c r="R62" s="8"/>
      <c r="S62" s="8"/>
      <c r="T62" s="8"/>
      <c r="U62" s="8" t="s">
        <v>122</v>
      </c>
      <c r="V62" s="8"/>
      <c r="W62" s="8"/>
      <c r="X62" s="8"/>
      <c r="Y62" s="8"/>
    </row>
    <row r="63" spans="2:25" ht="15.75" thickBot="1">
      <c r="B63" s="63"/>
      <c r="C63" s="53"/>
      <c r="D63" s="53"/>
      <c r="E63" s="53"/>
      <c r="F63" s="27">
        <v>4</v>
      </c>
      <c r="G63" s="27">
        <v>2</v>
      </c>
      <c r="H63" s="27">
        <v>2</v>
      </c>
      <c r="I63" s="27">
        <v>4</v>
      </c>
      <c r="J63" s="27">
        <f t="shared" si="4"/>
        <v>4</v>
      </c>
      <c r="K63" s="8" t="s">
        <v>122</v>
      </c>
      <c r="L63" s="8"/>
      <c r="M63" s="8"/>
      <c r="N63" s="8"/>
      <c r="O63" s="8"/>
      <c r="P63" s="8" t="s">
        <v>96</v>
      </c>
      <c r="Q63" s="8"/>
      <c r="R63" s="8"/>
      <c r="S63" s="8"/>
      <c r="T63" s="8"/>
      <c r="U63" s="8" t="s">
        <v>122</v>
      </c>
      <c r="V63" s="8"/>
      <c r="W63" s="8"/>
      <c r="X63" s="8"/>
      <c r="Y63" s="8"/>
    </row>
    <row r="64" spans="2:25" ht="15.75" thickBot="1">
      <c r="B64" s="63"/>
      <c r="C64" s="53"/>
      <c r="D64" s="53"/>
      <c r="E64" s="53"/>
      <c r="F64" s="27">
        <v>4</v>
      </c>
      <c r="G64" s="27">
        <v>2</v>
      </c>
      <c r="H64" s="27">
        <v>2</v>
      </c>
      <c r="I64" s="27">
        <v>6</v>
      </c>
      <c r="J64" s="27">
        <f t="shared" si="4"/>
        <v>6</v>
      </c>
      <c r="K64" s="8"/>
      <c r="L64" s="8"/>
      <c r="M64" s="8"/>
      <c r="N64" s="8"/>
      <c r="O64" s="8"/>
      <c r="P64" s="8"/>
      <c r="Q64" s="8"/>
      <c r="R64" s="8"/>
      <c r="S64" s="8"/>
      <c r="T64" s="8"/>
      <c r="U64" s="8"/>
      <c r="V64" s="8"/>
      <c r="W64" s="8"/>
      <c r="X64" s="8"/>
      <c r="Y64" s="8"/>
    </row>
    <row r="65" spans="2:25" s="4" customFormat="1" ht="15.75" thickBot="1">
      <c r="B65" s="63"/>
      <c r="C65" s="53"/>
      <c r="D65" s="53"/>
      <c r="E65" s="53"/>
      <c r="F65" s="27">
        <v>4</v>
      </c>
      <c r="G65" s="27">
        <v>12</v>
      </c>
      <c r="H65" s="27">
        <v>4</v>
      </c>
      <c r="I65" s="27">
        <v>1</v>
      </c>
      <c r="J65" s="27">
        <f t="shared" si="4"/>
        <v>3</v>
      </c>
      <c r="K65" s="8"/>
      <c r="L65" s="8"/>
      <c r="M65" s="8"/>
      <c r="N65" s="8"/>
      <c r="O65" s="8"/>
      <c r="P65" s="8"/>
      <c r="Q65" s="8"/>
      <c r="R65" s="8"/>
      <c r="S65" s="8"/>
      <c r="T65" s="8"/>
      <c r="U65" s="8"/>
      <c r="V65" s="8"/>
      <c r="W65" s="8"/>
      <c r="X65" s="8"/>
      <c r="Y65" s="8"/>
    </row>
    <row r="66" spans="2:25" ht="15.75" thickBot="1">
      <c r="B66" s="63"/>
      <c r="C66" s="53">
        <v>132</v>
      </c>
      <c r="D66" s="53">
        <v>30</v>
      </c>
      <c r="E66" s="53">
        <v>32</v>
      </c>
      <c r="F66" s="27">
        <v>4</v>
      </c>
      <c r="G66" s="27">
        <v>4</v>
      </c>
      <c r="H66" s="27">
        <v>4</v>
      </c>
      <c r="I66" s="27">
        <v>1</v>
      </c>
      <c r="J66" s="27">
        <f t="shared" si="4"/>
        <v>1</v>
      </c>
      <c r="K66" s="8" t="s">
        <v>114</v>
      </c>
      <c r="L66" s="8"/>
      <c r="M66" s="8"/>
      <c r="N66" s="8"/>
      <c r="O66" s="8"/>
      <c r="P66" s="8" t="s">
        <v>90</v>
      </c>
      <c r="Q66" s="8"/>
      <c r="R66" s="8"/>
      <c r="S66" s="8"/>
      <c r="T66" s="8"/>
      <c r="U66" s="8" t="s">
        <v>125</v>
      </c>
      <c r="V66" s="8"/>
      <c r="W66" s="8"/>
      <c r="X66" s="8"/>
      <c r="Y66" s="8"/>
    </row>
    <row r="67" spans="2:25" ht="15.75" thickBot="1">
      <c r="B67" s="63"/>
      <c r="C67" s="53"/>
      <c r="D67" s="53"/>
      <c r="E67" s="53"/>
      <c r="F67" s="27">
        <v>4</v>
      </c>
      <c r="G67" s="27">
        <v>2</v>
      </c>
      <c r="H67" s="27">
        <v>2</v>
      </c>
      <c r="I67" s="27">
        <v>2</v>
      </c>
      <c r="J67" s="27">
        <f t="shared" si="4"/>
        <v>2</v>
      </c>
      <c r="K67" s="8" t="s">
        <v>125</v>
      </c>
      <c r="L67" s="8"/>
      <c r="M67" s="8"/>
      <c r="N67" s="8"/>
      <c r="O67" s="8"/>
      <c r="P67" s="8" t="s">
        <v>90</v>
      </c>
      <c r="Q67" s="8"/>
      <c r="R67" s="8"/>
      <c r="S67" s="8"/>
      <c r="T67" s="8"/>
      <c r="U67" s="8" t="s">
        <v>125</v>
      </c>
      <c r="V67" s="8"/>
      <c r="W67" s="8"/>
      <c r="X67" s="8"/>
      <c r="Y67" s="8"/>
    </row>
    <row r="68" spans="2:25" ht="15.75" thickBot="1">
      <c r="B68" s="63"/>
      <c r="C68" s="53"/>
      <c r="D68" s="53"/>
      <c r="E68" s="53"/>
      <c r="F68" s="27">
        <v>4</v>
      </c>
      <c r="G68" s="27">
        <v>2</v>
      </c>
      <c r="H68" s="27">
        <v>2</v>
      </c>
      <c r="I68" s="27">
        <v>4</v>
      </c>
      <c r="J68" s="27">
        <f t="shared" si="4"/>
        <v>4</v>
      </c>
      <c r="K68" s="8" t="s">
        <v>125</v>
      </c>
      <c r="L68" s="8"/>
      <c r="M68" s="8"/>
      <c r="N68" s="8"/>
      <c r="O68" s="8"/>
      <c r="P68" s="8" t="s">
        <v>103</v>
      </c>
      <c r="Q68" s="8"/>
      <c r="R68" s="8"/>
      <c r="S68" s="8"/>
      <c r="T68" s="8"/>
      <c r="U68" s="8" t="s">
        <v>125</v>
      </c>
      <c r="V68" s="8"/>
      <c r="W68" s="8"/>
      <c r="X68" s="8"/>
      <c r="Y68" s="8"/>
    </row>
    <row r="69" spans="2:25" ht="15.75" thickBot="1">
      <c r="B69" s="63"/>
      <c r="C69" s="53"/>
      <c r="D69" s="53"/>
      <c r="E69" s="53"/>
      <c r="F69" s="27">
        <v>4</v>
      </c>
      <c r="G69" s="27">
        <v>4</v>
      </c>
      <c r="H69" s="27">
        <v>4</v>
      </c>
      <c r="I69" s="27">
        <v>1</v>
      </c>
      <c r="J69" s="27">
        <f t="shared" si="4"/>
        <v>1</v>
      </c>
      <c r="K69" s="8"/>
      <c r="L69" s="8"/>
      <c r="M69" s="8"/>
      <c r="N69" s="8"/>
      <c r="O69" s="8"/>
      <c r="P69" s="8"/>
      <c r="Q69" s="8"/>
      <c r="R69" s="8"/>
      <c r="S69" s="8"/>
      <c r="T69" s="8"/>
      <c r="U69" s="8"/>
      <c r="V69" s="8"/>
      <c r="W69" s="8"/>
      <c r="X69" s="8"/>
      <c r="Y69" s="8"/>
    </row>
    <row r="70" spans="2:25" s="4" customFormat="1" ht="15.75" thickBot="1">
      <c r="B70" s="63"/>
      <c r="C70" s="53"/>
      <c r="D70" s="53"/>
      <c r="E70" s="53"/>
      <c r="F70" s="27">
        <v>4</v>
      </c>
      <c r="G70" s="27">
        <v>12</v>
      </c>
      <c r="H70" s="27">
        <v>4</v>
      </c>
      <c r="I70" s="27">
        <v>1</v>
      </c>
      <c r="J70" s="27">
        <f t="shared" si="4"/>
        <v>3</v>
      </c>
      <c r="K70" s="8"/>
      <c r="L70" s="8"/>
      <c r="M70" s="8"/>
      <c r="N70" s="8"/>
      <c r="O70" s="8"/>
      <c r="P70" s="8"/>
      <c r="Q70" s="8"/>
      <c r="R70" s="8"/>
      <c r="S70" s="8"/>
      <c r="T70" s="8"/>
      <c r="U70" s="8"/>
      <c r="V70" s="8"/>
      <c r="W70" s="8"/>
      <c r="X70" s="8"/>
      <c r="Y70" s="8"/>
    </row>
    <row r="71" spans="2:25" ht="15.75" thickBot="1">
      <c r="B71" s="63"/>
      <c r="C71" s="53">
        <v>268</v>
      </c>
      <c r="D71" s="53">
        <v>15</v>
      </c>
      <c r="E71" s="53">
        <v>32</v>
      </c>
      <c r="F71" s="27">
        <v>4</v>
      </c>
      <c r="G71" s="27">
        <v>2</v>
      </c>
      <c r="H71" s="27">
        <v>2</v>
      </c>
      <c r="I71" s="27">
        <v>1</v>
      </c>
      <c r="J71" s="27">
        <f t="shared" si="4"/>
        <v>1</v>
      </c>
      <c r="K71" s="8" t="s">
        <v>124</v>
      </c>
      <c r="L71" s="8"/>
      <c r="M71" s="8"/>
      <c r="N71" s="8"/>
      <c r="O71" s="8"/>
      <c r="P71" s="8" t="s">
        <v>91</v>
      </c>
      <c r="Q71" s="8"/>
      <c r="R71" s="8"/>
      <c r="S71" s="8"/>
      <c r="T71" s="8"/>
      <c r="U71" s="8" t="s">
        <v>127</v>
      </c>
      <c r="V71" s="8"/>
      <c r="W71" s="8"/>
      <c r="X71" s="8"/>
      <c r="Y71" s="8"/>
    </row>
    <row r="72" spans="2:25" ht="15.75" thickBot="1">
      <c r="B72" s="63"/>
      <c r="C72" s="53"/>
      <c r="D72" s="53"/>
      <c r="E72" s="53"/>
      <c r="F72" s="27">
        <v>4</v>
      </c>
      <c r="G72" s="27">
        <v>2</v>
      </c>
      <c r="H72" s="27">
        <v>2</v>
      </c>
      <c r="I72" s="27">
        <v>2</v>
      </c>
      <c r="J72" s="27">
        <f t="shared" si="4"/>
        <v>2</v>
      </c>
      <c r="K72" s="8" t="s">
        <v>124</v>
      </c>
      <c r="L72" s="8"/>
      <c r="M72" s="8"/>
      <c r="N72" s="8"/>
      <c r="O72" s="8"/>
      <c r="P72" s="8" t="s">
        <v>98</v>
      </c>
      <c r="Q72" s="8"/>
      <c r="R72" s="8"/>
      <c r="S72" s="8"/>
      <c r="T72" s="8"/>
      <c r="U72" s="8" t="s">
        <v>127</v>
      </c>
      <c r="V72" s="8"/>
      <c r="W72" s="8"/>
      <c r="X72" s="8"/>
      <c r="Y72" s="8"/>
    </row>
    <row r="73" spans="2:25" ht="15.75" thickBot="1">
      <c r="B73" s="63"/>
      <c r="C73" s="53"/>
      <c r="D73" s="53"/>
      <c r="E73" s="53"/>
      <c r="F73" s="27">
        <v>4</v>
      </c>
      <c r="G73" s="27">
        <v>2</v>
      </c>
      <c r="H73" s="27">
        <v>2</v>
      </c>
      <c r="I73" s="27">
        <v>4</v>
      </c>
      <c r="J73" s="27">
        <f t="shared" si="4"/>
        <v>4</v>
      </c>
      <c r="K73" s="8" t="s">
        <v>123</v>
      </c>
      <c r="L73" s="8"/>
      <c r="M73" s="8"/>
      <c r="N73" s="8"/>
      <c r="O73" s="8"/>
      <c r="P73" s="8" t="s">
        <v>99</v>
      </c>
      <c r="Q73" s="8"/>
      <c r="R73" s="8"/>
      <c r="S73" s="8"/>
      <c r="T73" s="8"/>
      <c r="U73" s="8" t="s">
        <v>127</v>
      </c>
      <c r="V73" s="8"/>
      <c r="W73" s="8"/>
      <c r="X73" s="8"/>
      <c r="Y73" s="8"/>
    </row>
    <row r="74" spans="2:25" ht="15.75" thickBot="1">
      <c r="B74" s="63"/>
      <c r="C74" s="53"/>
      <c r="D74" s="53"/>
      <c r="E74" s="53"/>
      <c r="F74" s="27">
        <v>4</v>
      </c>
      <c r="G74" s="27">
        <v>2</v>
      </c>
      <c r="H74" s="27">
        <v>2</v>
      </c>
      <c r="I74" s="27">
        <v>6</v>
      </c>
      <c r="J74" s="27">
        <f t="shared" si="4"/>
        <v>6</v>
      </c>
      <c r="K74" s="8"/>
      <c r="L74" s="8"/>
      <c r="M74" s="8"/>
      <c r="N74" s="8"/>
      <c r="O74" s="8"/>
      <c r="P74" s="8"/>
      <c r="Q74" s="8"/>
      <c r="R74" s="8"/>
      <c r="S74" s="8"/>
      <c r="T74" s="8"/>
      <c r="U74" s="8"/>
      <c r="V74" s="8"/>
      <c r="W74" s="8"/>
      <c r="X74" s="8"/>
      <c r="Y74" s="8"/>
    </row>
    <row r="75" spans="2:25" s="4" customFormat="1" ht="15.75" thickBot="1">
      <c r="B75" s="63"/>
      <c r="C75" s="53"/>
      <c r="D75" s="53"/>
      <c r="E75" s="53"/>
      <c r="F75" s="27">
        <v>4</v>
      </c>
      <c r="G75" s="27">
        <v>12</v>
      </c>
      <c r="H75" s="27">
        <v>4</v>
      </c>
      <c r="I75" s="27">
        <v>1</v>
      </c>
      <c r="J75" s="27">
        <f t="shared" si="4"/>
        <v>3</v>
      </c>
      <c r="K75" s="8"/>
      <c r="L75" s="8"/>
      <c r="M75" s="8"/>
      <c r="N75" s="8"/>
      <c r="O75" s="8"/>
      <c r="P75" s="8"/>
      <c r="Q75" s="8"/>
      <c r="R75" s="8"/>
      <c r="S75" s="8"/>
      <c r="T75" s="8"/>
      <c r="U75" s="8"/>
      <c r="V75" s="8"/>
      <c r="W75" s="8"/>
      <c r="X75" s="8"/>
      <c r="Y75" s="8"/>
    </row>
    <row r="76" spans="2:25" ht="15.75" thickBot="1">
      <c r="B76" s="63"/>
      <c r="C76" s="53">
        <v>272</v>
      </c>
      <c r="D76" s="53">
        <v>30</v>
      </c>
      <c r="E76" s="53">
        <v>16</v>
      </c>
      <c r="F76" s="27">
        <v>4</v>
      </c>
      <c r="G76" s="27">
        <v>4</v>
      </c>
      <c r="H76" s="27">
        <v>4</v>
      </c>
      <c r="I76" s="27">
        <v>1</v>
      </c>
      <c r="J76" s="27">
        <f t="shared" si="4"/>
        <v>1</v>
      </c>
      <c r="K76" s="8" t="s">
        <v>126</v>
      </c>
      <c r="L76" s="8"/>
      <c r="M76" s="8"/>
      <c r="N76" s="8"/>
      <c r="O76" s="8"/>
      <c r="P76" s="8" t="s">
        <v>105</v>
      </c>
      <c r="Q76" s="8"/>
      <c r="R76" s="8"/>
      <c r="S76" s="8"/>
      <c r="T76" s="8"/>
      <c r="U76" s="8" t="s">
        <v>126</v>
      </c>
      <c r="V76" s="8"/>
      <c r="W76" s="8"/>
      <c r="X76" s="8"/>
      <c r="Y76" s="8"/>
    </row>
    <row r="77" spans="2:25" ht="15.75" thickBot="1">
      <c r="B77" s="63"/>
      <c r="C77" s="53"/>
      <c r="D77" s="53"/>
      <c r="E77" s="53"/>
      <c r="F77" s="27">
        <v>4</v>
      </c>
      <c r="G77" s="27">
        <v>2</v>
      </c>
      <c r="H77" s="27">
        <v>2</v>
      </c>
      <c r="I77" s="27">
        <v>2</v>
      </c>
      <c r="J77" s="27">
        <f t="shared" si="4"/>
        <v>2</v>
      </c>
      <c r="K77" s="8" t="s">
        <v>126</v>
      </c>
      <c r="L77" s="8"/>
      <c r="M77" s="8"/>
      <c r="N77" s="8"/>
      <c r="O77" s="8"/>
      <c r="P77" s="8" t="s">
        <v>104</v>
      </c>
      <c r="Q77" s="8"/>
      <c r="R77" s="8"/>
      <c r="S77" s="8"/>
      <c r="T77" s="8"/>
      <c r="U77" s="8" t="s">
        <v>126</v>
      </c>
      <c r="V77" s="8"/>
      <c r="W77" s="8"/>
      <c r="X77" s="8"/>
      <c r="Y77" s="8"/>
    </row>
    <row r="78" spans="2:25" ht="15.75" thickBot="1">
      <c r="B78" s="63"/>
      <c r="C78" s="53"/>
      <c r="D78" s="53"/>
      <c r="E78" s="53"/>
      <c r="F78" s="27">
        <v>4</v>
      </c>
      <c r="G78" s="27">
        <v>2</v>
      </c>
      <c r="H78" s="27">
        <v>2</v>
      </c>
      <c r="I78" s="27">
        <v>4</v>
      </c>
      <c r="J78" s="27">
        <f t="shared" si="4"/>
        <v>4</v>
      </c>
      <c r="K78" s="8" t="s">
        <v>126</v>
      </c>
      <c r="L78" s="8"/>
      <c r="M78" s="8"/>
      <c r="N78" s="8"/>
      <c r="O78" s="8"/>
      <c r="P78" s="8" t="s">
        <v>104</v>
      </c>
      <c r="Q78" s="8"/>
      <c r="R78" s="8"/>
      <c r="S78" s="8"/>
      <c r="T78" s="8"/>
      <c r="U78" s="8" t="s">
        <v>126</v>
      </c>
      <c r="V78" s="8"/>
      <c r="W78" s="8"/>
      <c r="X78" s="8"/>
      <c r="Y78" s="8"/>
    </row>
    <row r="79" spans="2:25" ht="15.75" thickBot="1">
      <c r="B79" s="63"/>
      <c r="C79" s="53"/>
      <c r="D79" s="53"/>
      <c r="E79" s="53"/>
      <c r="F79" s="27">
        <v>4</v>
      </c>
      <c r="G79" s="27">
        <v>2</v>
      </c>
      <c r="H79" s="27">
        <v>2</v>
      </c>
      <c r="I79" s="27">
        <v>6</v>
      </c>
      <c r="J79" s="27">
        <f t="shared" si="4"/>
        <v>6</v>
      </c>
      <c r="K79" s="8"/>
      <c r="L79" s="8"/>
      <c r="M79" s="8"/>
      <c r="N79" s="8"/>
      <c r="O79" s="8"/>
      <c r="P79" s="8"/>
      <c r="Q79" s="8"/>
      <c r="R79" s="8"/>
      <c r="S79" s="8"/>
      <c r="T79" s="8"/>
      <c r="U79" s="8"/>
      <c r="V79" s="8"/>
      <c r="W79" s="8"/>
      <c r="X79" s="8"/>
      <c r="Y79" s="8"/>
    </row>
    <row r="80" spans="2:25" s="4" customFormat="1" ht="15.75" thickBot="1">
      <c r="B80" s="52"/>
      <c r="C80" s="53"/>
      <c r="D80" s="53"/>
      <c r="E80" s="53"/>
      <c r="F80" s="27">
        <v>4</v>
      </c>
      <c r="G80" s="27">
        <v>12</v>
      </c>
      <c r="H80" s="27">
        <v>4</v>
      </c>
      <c r="I80" s="27">
        <v>1</v>
      </c>
      <c r="J80" s="27">
        <f t="shared" si="4"/>
        <v>3</v>
      </c>
      <c r="K80" s="8"/>
      <c r="L80" s="8"/>
      <c r="M80" s="8"/>
      <c r="N80" s="8"/>
      <c r="O80" s="8"/>
      <c r="P80" s="8"/>
      <c r="Q80" s="8"/>
      <c r="R80" s="8"/>
      <c r="S80" s="8"/>
      <c r="T80" s="8"/>
      <c r="U80" s="8"/>
      <c r="V80" s="8"/>
      <c r="W80" s="8"/>
      <c r="X80" s="8"/>
      <c r="Y80" s="8"/>
    </row>
    <row r="81" spans="2:25" s="4" customFormat="1" ht="15.75" thickBot="1">
      <c r="B81" s="51" t="s">
        <v>1</v>
      </c>
      <c r="C81" s="25">
        <v>24</v>
      </c>
      <c r="D81" s="25">
        <v>120</v>
      </c>
      <c r="E81" s="33">
        <v>16</v>
      </c>
      <c r="F81" s="27">
        <v>4</v>
      </c>
      <c r="G81" s="25">
        <v>2</v>
      </c>
      <c r="H81" s="25">
        <v>2</v>
      </c>
      <c r="I81" s="25">
        <v>1</v>
      </c>
      <c r="J81" s="27">
        <f t="shared" si="4"/>
        <v>1</v>
      </c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</row>
    <row r="82" spans="2:25" ht="15.75" thickBot="1">
      <c r="B82" s="63"/>
      <c r="C82" s="53">
        <v>32</v>
      </c>
      <c r="D82" s="53">
        <v>120</v>
      </c>
      <c r="E82" s="53">
        <v>16</v>
      </c>
      <c r="F82" s="27">
        <v>4</v>
      </c>
      <c r="G82" s="27">
        <v>4</v>
      </c>
      <c r="H82" s="27">
        <v>4</v>
      </c>
      <c r="I82" s="27">
        <v>1</v>
      </c>
      <c r="J82" s="27">
        <f t="shared" si="4"/>
        <v>1</v>
      </c>
      <c r="K82" s="8" t="s">
        <v>169</v>
      </c>
      <c r="L82" s="8"/>
      <c r="M82" s="8"/>
      <c r="N82" s="8"/>
      <c r="O82" s="8"/>
      <c r="P82" s="8" t="s">
        <v>168</v>
      </c>
      <c r="Q82" s="8"/>
      <c r="R82" s="8"/>
      <c r="S82" s="8"/>
      <c r="T82" s="2"/>
      <c r="U82" s="8" t="s">
        <v>167</v>
      </c>
      <c r="V82" s="2"/>
      <c r="W82" s="2"/>
      <c r="X82" s="2"/>
      <c r="Y82" s="2"/>
    </row>
    <row r="83" spans="2:25" ht="15.75" thickBot="1">
      <c r="B83" s="63"/>
      <c r="C83" s="53"/>
      <c r="D83" s="53">
        <v>120</v>
      </c>
      <c r="E83" s="53"/>
      <c r="F83" s="27">
        <v>4</v>
      </c>
      <c r="G83" s="27">
        <v>2</v>
      </c>
      <c r="H83" s="27">
        <v>2</v>
      </c>
      <c r="I83" s="27">
        <v>2</v>
      </c>
      <c r="J83" s="27">
        <f t="shared" si="4"/>
        <v>2</v>
      </c>
      <c r="K83" s="8" t="s">
        <v>170</v>
      </c>
      <c r="L83" s="8"/>
      <c r="M83" s="8"/>
      <c r="N83" s="8"/>
      <c r="O83" s="8"/>
      <c r="P83" s="8" t="s">
        <v>170</v>
      </c>
      <c r="Q83" s="8"/>
      <c r="R83" s="8"/>
      <c r="S83" s="8"/>
      <c r="T83" s="8"/>
      <c r="U83" s="8" t="s">
        <v>171</v>
      </c>
      <c r="V83" s="8"/>
      <c r="W83" s="8"/>
      <c r="X83" s="8"/>
      <c r="Y83" s="8"/>
    </row>
    <row r="84" spans="2:25" ht="15.75" thickBot="1">
      <c r="B84" s="63"/>
      <c r="C84" s="53"/>
      <c r="D84" s="53">
        <v>120</v>
      </c>
      <c r="E84" s="53"/>
      <c r="F84" s="27">
        <v>4</v>
      </c>
      <c r="G84" s="27">
        <v>2</v>
      </c>
      <c r="H84" s="27">
        <v>2</v>
      </c>
      <c r="I84" s="27">
        <v>4</v>
      </c>
      <c r="J84" s="27">
        <f t="shared" si="4"/>
        <v>4</v>
      </c>
      <c r="K84" s="8" t="s">
        <v>170</v>
      </c>
      <c r="L84" s="8"/>
      <c r="M84" s="8"/>
      <c r="N84" s="8"/>
      <c r="O84" s="8"/>
      <c r="P84" s="8" t="s">
        <v>170</v>
      </c>
      <c r="Q84" s="8"/>
      <c r="R84" s="8"/>
      <c r="S84" s="8"/>
      <c r="T84" s="8"/>
      <c r="U84" s="8" t="s">
        <v>170</v>
      </c>
      <c r="V84" s="8"/>
      <c r="W84" s="8"/>
      <c r="X84" s="8"/>
      <c r="Y84" s="8"/>
    </row>
    <row r="85" spans="2:25" ht="15.75" thickBot="1">
      <c r="B85" s="63"/>
      <c r="C85" s="53"/>
      <c r="D85" s="53">
        <v>120</v>
      </c>
      <c r="E85" s="53"/>
      <c r="F85" s="27">
        <v>4</v>
      </c>
      <c r="G85" s="27">
        <v>2</v>
      </c>
      <c r="H85" s="27">
        <v>2</v>
      </c>
      <c r="I85" s="27">
        <v>6</v>
      </c>
      <c r="J85" s="27">
        <f t="shared" si="4"/>
        <v>6</v>
      </c>
      <c r="K85" s="8"/>
      <c r="L85" s="8"/>
      <c r="M85" s="8"/>
      <c r="N85" s="8"/>
      <c r="O85" s="8"/>
      <c r="P85" s="8"/>
      <c r="Q85" s="8"/>
      <c r="R85" s="8"/>
      <c r="S85" s="8"/>
      <c r="T85" s="8"/>
      <c r="U85" s="8"/>
      <c r="V85" s="8"/>
      <c r="W85" s="8"/>
      <c r="X85" s="8"/>
      <c r="Y85" s="8"/>
    </row>
    <row r="86" spans="2:25" ht="15.75" thickBot="1">
      <c r="B86" s="63"/>
      <c r="C86" s="53">
        <v>64</v>
      </c>
      <c r="D86" s="53">
        <v>120</v>
      </c>
      <c r="E86" s="53">
        <v>16</v>
      </c>
      <c r="F86" s="27">
        <v>4</v>
      </c>
      <c r="G86" s="27">
        <v>4</v>
      </c>
      <c r="H86" s="27">
        <v>4</v>
      </c>
      <c r="I86" s="27">
        <v>1</v>
      </c>
      <c r="J86" s="27">
        <f t="shared" si="4"/>
        <v>1</v>
      </c>
      <c r="K86" s="8" t="s">
        <v>172</v>
      </c>
      <c r="L86" s="8"/>
      <c r="M86" s="8"/>
      <c r="N86" s="8"/>
      <c r="O86" s="8"/>
      <c r="P86" s="8" t="s">
        <v>173</v>
      </c>
      <c r="Q86" s="8"/>
      <c r="R86" s="8"/>
      <c r="S86" s="8"/>
      <c r="T86" s="8"/>
      <c r="U86" s="8" t="s">
        <v>176</v>
      </c>
      <c r="V86" s="8"/>
      <c r="W86" s="8"/>
      <c r="X86" s="8"/>
      <c r="Y86" s="8"/>
    </row>
    <row r="87" spans="2:25" ht="15.75" thickBot="1">
      <c r="B87" s="63"/>
      <c r="C87" s="53"/>
      <c r="D87" s="53">
        <v>120</v>
      </c>
      <c r="E87" s="53"/>
      <c r="F87" s="27">
        <v>4</v>
      </c>
      <c r="G87" s="27">
        <v>2</v>
      </c>
      <c r="H87" s="27">
        <v>2</v>
      </c>
      <c r="I87" s="27">
        <v>2</v>
      </c>
      <c r="J87" s="27">
        <f t="shared" si="4"/>
        <v>2</v>
      </c>
      <c r="K87" s="8" t="s">
        <v>172</v>
      </c>
      <c r="L87" s="8"/>
      <c r="M87" s="8"/>
      <c r="N87" s="8"/>
      <c r="O87" s="8"/>
      <c r="P87" s="8" t="s">
        <v>100</v>
      </c>
      <c r="Q87" s="8"/>
      <c r="R87" s="8"/>
      <c r="S87" s="8"/>
      <c r="T87" s="8"/>
      <c r="U87" s="8" t="s">
        <v>174</v>
      </c>
      <c r="V87" s="8"/>
      <c r="W87" s="8"/>
      <c r="X87" s="8"/>
      <c r="Y87" s="8"/>
    </row>
    <row r="88" spans="2:25" ht="15.75" thickBot="1">
      <c r="B88" s="63"/>
      <c r="C88" s="53"/>
      <c r="D88" s="53">
        <v>120</v>
      </c>
      <c r="E88" s="53"/>
      <c r="F88" s="27">
        <v>4</v>
      </c>
      <c r="G88" s="27">
        <v>2</v>
      </c>
      <c r="H88" s="27">
        <v>2</v>
      </c>
      <c r="I88" s="27">
        <v>4</v>
      </c>
      <c r="J88" s="27">
        <f t="shared" si="4"/>
        <v>4</v>
      </c>
      <c r="K88" s="8" t="s">
        <v>172</v>
      </c>
      <c r="L88" s="8"/>
      <c r="M88" s="8"/>
      <c r="N88" s="8"/>
      <c r="O88" s="8"/>
      <c r="P88" s="8" t="s">
        <v>100</v>
      </c>
      <c r="Q88" s="8"/>
      <c r="R88" s="8"/>
      <c r="S88" s="8"/>
      <c r="T88" s="8"/>
      <c r="U88" s="8" t="s">
        <v>175</v>
      </c>
      <c r="V88" s="8"/>
      <c r="W88" s="8"/>
      <c r="X88" s="8"/>
      <c r="Y88" s="8"/>
    </row>
    <row r="89" spans="2:25" ht="15.75" thickBot="1">
      <c r="B89" s="63"/>
      <c r="C89" s="53"/>
      <c r="D89" s="53">
        <v>120</v>
      </c>
      <c r="E89" s="53"/>
      <c r="F89" s="27">
        <v>4</v>
      </c>
      <c r="G89" s="27">
        <v>2</v>
      </c>
      <c r="H89" s="27">
        <v>2</v>
      </c>
      <c r="I89" s="27">
        <v>6</v>
      </c>
      <c r="J89" s="27">
        <f t="shared" si="4"/>
        <v>6</v>
      </c>
      <c r="K89" s="8"/>
      <c r="L89" s="8"/>
      <c r="M89" s="8"/>
      <c r="N89" s="8"/>
      <c r="O89" s="8"/>
      <c r="P89" s="8"/>
      <c r="Q89" s="8"/>
      <c r="R89" s="8"/>
      <c r="S89" s="8"/>
      <c r="T89" s="8"/>
      <c r="U89" s="8"/>
      <c r="V89" s="8"/>
      <c r="W89" s="8"/>
      <c r="X89" s="8"/>
      <c r="Y89" s="8"/>
    </row>
    <row r="90" spans="2:25" ht="15.75" thickBot="1">
      <c r="B90" s="63"/>
      <c r="C90" s="53">
        <v>128</v>
      </c>
      <c r="D90" s="53">
        <v>120</v>
      </c>
      <c r="E90" s="51">
        <v>8</v>
      </c>
      <c r="F90" s="27">
        <v>4</v>
      </c>
      <c r="G90" s="27">
        <v>4</v>
      </c>
      <c r="H90" s="27">
        <v>4</v>
      </c>
      <c r="I90" s="27">
        <v>1</v>
      </c>
      <c r="J90" s="27">
        <f t="shared" si="4"/>
        <v>1</v>
      </c>
      <c r="K90" s="8" t="s">
        <v>177</v>
      </c>
      <c r="L90" s="8"/>
      <c r="M90" s="8"/>
      <c r="N90" s="8"/>
      <c r="O90" s="8"/>
      <c r="P90" s="8" t="s">
        <v>180</v>
      </c>
      <c r="Q90" s="8"/>
      <c r="R90" s="8"/>
      <c r="S90" s="8"/>
      <c r="T90" s="8"/>
      <c r="U90" s="8" t="s">
        <v>181</v>
      </c>
      <c r="V90" s="8"/>
      <c r="W90" s="8"/>
      <c r="X90" s="8"/>
      <c r="Y90" s="8"/>
    </row>
    <row r="91" spans="2:25" ht="15.75" thickBot="1">
      <c r="B91" s="63"/>
      <c r="C91" s="53"/>
      <c r="D91" s="53">
        <v>120</v>
      </c>
      <c r="E91" s="63"/>
      <c r="F91" s="27">
        <v>4</v>
      </c>
      <c r="G91" s="27">
        <v>2</v>
      </c>
      <c r="H91" s="27">
        <v>2</v>
      </c>
      <c r="I91" s="27">
        <v>2</v>
      </c>
      <c r="J91" s="27">
        <f t="shared" si="4"/>
        <v>2</v>
      </c>
      <c r="K91" s="8" t="s">
        <v>178</v>
      </c>
      <c r="L91" s="8"/>
      <c r="M91" s="8"/>
      <c r="N91" s="8"/>
      <c r="O91" s="8"/>
      <c r="P91" s="8" t="s">
        <v>182</v>
      </c>
      <c r="Q91" s="8"/>
      <c r="R91" s="8"/>
      <c r="S91" s="8"/>
      <c r="T91" s="8"/>
      <c r="U91" s="8" t="s">
        <v>180</v>
      </c>
      <c r="V91" s="8"/>
      <c r="W91" s="8"/>
      <c r="X91" s="8"/>
      <c r="Y91" s="8"/>
    </row>
    <row r="92" spans="2:25" ht="15.75" thickBot="1">
      <c r="B92" s="63"/>
      <c r="C92" s="53"/>
      <c r="D92" s="53">
        <v>120</v>
      </c>
      <c r="E92" s="63"/>
      <c r="F92" s="27">
        <v>4</v>
      </c>
      <c r="G92" s="27">
        <v>2</v>
      </c>
      <c r="H92" s="27">
        <v>2</v>
      </c>
      <c r="I92" s="27">
        <v>4</v>
      </c>
      <c r="J92" s="27">
        <f t="shared" si="4"/>
        <v>4</v>
      </c>
      <c r="K92" s="8" t="s">
        <v>179</v>
      </c>
      <c r="L92" s="8"/>
      <c r="M92" s="8"/>
      <c r="N92" s="8"/>
      <c r="O92" s="8"/>
      <c r="P92" s="8" t="s">
        <v>180</v>
      </c>
      <c r="Q92" s="8"/>
      <c r="R92" s="8"/>
      <c r="S92" s="8"/>
      <c r="T92" s="8"/>
      <c r="U92" s="8" t="s">
        <v>183</v>
      </c>
      <c r="V92" s="8"/>
      <c r="W92" s="8"/>
      <c r="X92" s="8"/>
      <c r="Y92" s="8"/>
    </row>
    <row r="93" spans="2:25" ht="15.75" thickBot="1">
      <c r="B93" s="63"/>
      <c r="C93" s="51"/>
      <c r="D93" s="51">
        <v>120</v>
      </c>
      <c r="E93" s="63"/>
      <c r="F93" s="34">
        <v>4</v>
      </c>
      <c r="G93" s="34">
        <v>2</v>
      </c>
      <c r="H93" s="34">
        <v>2</v>
      </c>
      <c r="I93" s="34">
        <v>6</v>
      </c>
      <c r="J93" s="34">
        <f t="shared" si="4"/>
        <v>6</v>
      </c>
      <c r="K93" s="35"/>
      <c r="L93" s="35"/>
      <c r="M93" s="35"/>
      <c r="N93" s="35"/>
      <c r="O93" s="35"/>
      <c r="P93" s="35"/>
      <c r="Q93" s="35"/>
      <c r="R93" s="35"/>
      <c r="S93" s="35"/>
      <c r="T93" s="35"/>
      <c r="U93" s="35"/>
      <c r="V93" s="35"/>
      <c r="W93" s="35"/>
      <c r="X93" s="35"/>
      <c r="Y93" s="35"/>
    </row>
    <row r="94" spans="2:25" ht="14.45" customHeight="1">
      <c r="B94" s="100" t="s">
        <v>16</v>
      </c>
      <c r="C94" s="101"/>
      <c r="D94" s="101"/>
      <c r="E94" s="101"/>
      <c r="F94" s="101"/>
      <c r="G94" s="101"/>
      <c r="H94" s="101"/>
      <c r="I94" s="101"/>
      <c r="J94" s="101"/>
      <c r="K94" s="101"/>
      <c r="L94" s="101"/>
      <c r="M94" s="101"/>
      <c r="N94" s="101"/>
      <c r="O94" s="101"/>
      <c r="P94" s="101"/>
      <c r="Q94" s="101"/>
      <c r="R94" s="101"/>
      <c r="S94" s="101"/>
      <c r="T94" s="101"/>
      <c r="U94" s="101"/>
      <c r="V94" s="101"/>
      <c r="W94" s="101"/>
      <c r="X94" s="101"/>
      <c r="Y94" s="102"/>
    </row>
    <row r="95" spans="2:25" ht="15.75" thickBot="1">
      <c r="B95" s="103"/>
      <c r="C95" s="104"/>
      <c r="D95" s="104"/>
      <c r="E95" s="104"/>
      <c r="F95" s="104"/>
      <c r="G95" s="104"/>
      <c r="H95" s="104"/>
      <c r="I95" s="104"/>
      <c r="J95" s="104"/>
      <c r="K95" s="104"/>
      <c r="L95" s="104"/>
      <c r="M95" s="104"/>
      <c r="N95" s="104"/>
      <c r="O95" s="104"/>
      <c r="P95" s="104"/>
      <c r="Q95" s="104"/>
      <c r="R95" s="104"/>
      <c r="S95" s="104"/>
      <c r="T95" s="104"/>
      <c r="U95" s="104"/>
      <c r="V95" s="104"/>
      <c r="W95" s="104"/>
      <c r="X95" s="104"/>
      <c r="Y95" s="105"/>
    </row>
    <row r="102" spans="3:4">
      <c r="C102" s="4"/>
      <c r="D102" s="4"/>
    </row>
    <row r="103" spans="3:4">
      <c r="C103" s="4"/>
      <c r="D103" s="4"/>
    </row>
    <row r="104" spans="3:4">
      <c r="C104" s="4"/>
      <c r="D104" s="4"/>
    </row>
    <row r="105" spans="3:4">
      <c r="C105" s="4"/>
      <c r="D105" s="4"/>
    </row>
    <row r="106" spans="3:4">
      <c r="C106" s="4"/>
      <c r="D106" s="4"/>
    </row>
    <row r="107" spans="3:4">
      <c r="C107" s="4"/>
      <c r="D107" s="4"/>
    </row>
    <row r="108" spans="3:4">
      <c r="C108" s="4"/>
      <c r="D108" s="4"/>
    </row>
  </sheetData>
  <mergeCells count="90">
    <mergeCell ref="U47:Y47"/>
    <mergeCell ref="B94:Y95"/>
    <mergeCell ref="C66:C70"/>
    <mergeCell ref="D66:D70"/>
    <mergeCell ref="C71:C75"/>
    <mergeCell ref="D71:D75"/>
    <mergeCell ref="C76:C80"/>
    <mergeCell ref="D76:D80"/>
    <mergeCell ref="C90:C93"/>
    <mergeCell ref="D90:D93"/>
    <mergeCell ref="C61:C65"/>
    <mergeCell ref="D61:D65"/>
    <mergeCell ref="B81:B93"/>
    <mergeCell ref="E47:E48"/>
    <mergeCell ref="D86:D89"/>
    <mergeCell ref="C86:C89"/>
    <mergeCell ref="B4:B29"/>
    <mergeCell ref="C51:C55"/>
    <mergeCell ref="D51:D55"/>
    <mergeCell ref="C56:C60"/>
    <mergeCell ref="D56:D60"/>
    <mergeCell ref="B30:B42"/>
    <mergeCell ref="D22:D25"/>
    <mergeCell ref="D26:D29"/>
    <mergeCell ref="C26:C29"/>
    <mergeCell ref="C31:C34"/>
    <mergeCell ref="D31:D34"/>
    <mergeCell ref="C35:C38"/>
    <mergeCell ref="D35:D38"/>
    <mergeCell ref="B49:B80"/>
    <mergeCell ref="C49:C50"/>
    <mergeCell ref="D49:D50"/>
    <mergeCell ref="J2:J3"/>
    <mergeCell ref="D6:D9"/>
    <mergeCell ref="D10:D13"/>
    <mergeCell ref="I2:I3"/>
    <mergeCell ref="F2:F3"/>
    <mergeCell ref="D2:D3"/>
    <mergeCell ref="D4:D5"/>
    <mergeCell ref="G2:G3"/>
    <mergeCell ref="H2:H3"/>
    <mergeCell ref="E2:E3"/>
    <mergeCell ref="E4:E5"/>
    <mergeCell ref="C6:C9"/>
    <mergeCell ref="C10:C13"/>
    <mergeCell ref="C14:C17"/>
    <mergeCell ref="C82:C85"/>
    <mergeCell ref="D82:D85"/>
    <mergeCell ref="C22:C25"/>
    <mergeCell ref="C39:C42"/>
    <mergeCell ref="D39:D42"/>
    <mergeCell ref="D14:D17"/>
    <mergeCell ref="D18:D21"/>
    <mergeCell ref="K2:O2"/>
    <mergeCell ref="K47:O47"/>
    <mergeCell ref="P47:T47"/>
    <mergeCell ref="U2:Y2"/>
    <mergeCell ref="B47:B48"/>
    <mergeCell ref="C47:C48"/>
    <mergeCell ref="D47:D48"/>
    <mergeCell ref="G47:G48"/>
    <mergeCell ref="H47:H48"/>
    <mergeCell ref="I47:I48"/>
    <mergeCell ref="J47:J48"/>
    <mergeCell ref="F47:F48"/>
    <mergeCell ref="B2:B3"/>
    <mergeCell ref="C18:C21"/>
    <mergeCell ref="C2:C3"/>
    <mergeCell ref="C4:C5"/>
    <mergeCell ref="E56:E60"/>
    <mergeCell ref="E61:E65"/>
    <mergeCell ref="E66:E70"/>
    <mergeCell ref="E71:E75"/>
    <mergeCell ref="E76:E80"/>
    <mergeCell ref="E82:E85"/>
    <mergeCell ref="E86:E89"/>
    <mergeCell ref="E90:E93"/>
    <mergeCell ref="P2:T2"/>
    <mergeCell ref="B43:Y44"/>
    <mergeCell ref="E6:E9"/>
    <mergeCell ref="E10:E13"/>
    <mergeCell ref="E14:E17"/>
    <mergeCell ref="E18:E21"/>
    <mergeCell ref="E22:E25"/>
    <mergeCell ref="E26:E29"/>
    <mergeCell ref="E31:E34"/>
    <mergeCell ref="E35:E38"/>
    <mergeCell ref="E39:E42"/>
    <mergeCell ref="E49:E50"/>
    <mergeCell ref="E51:E55"/>
  </mergeCells>
  <phoneticPr fontId="10" type="noConversion"/>
  <pageMargins left="0.7" right="0.7" top="0.75" bottom="0.75" header="0.3" footer="0.3"/>
  <pageSetup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1D34B16-9BFB-4C5A-9E88-FD510ECA2E0C}">
  <dimension ref="B3:L3"/>
  <sheetViews>
    <sheetView workbookViewId="0">
      <selection activeCell="K5" sqref="K5"/>
    </sheetView>
  </sheetViews>
  <sheetFormatPr defaultRowHeight="15"/>
  <sheetData>
    <row r="3" spans="2:12" ht="207.95" customHeight="1">
      <c r="B3" s="106" t="s">
        <v>27</v>
      </c>
      <c r="C3" s="107"/>
      <c r="D3" s="107"/>
      <c r="E3" s="107"/>
      <c r="F3" s="107"/>
      <c r="G3" s="107"/>
      <c r="H3" s="107"/>
      <c r="I3" s="107"/>
      <c r="J3" s="107"/>
      <c r="K3" s="107"/>
      <c r="L3" s="107"/>
    </row>
  </sheetData>
  <mergeCells count="1">
    <mergeCell ref="B3:L3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Cover </vt:lpstr>
      <vt:lpstr>RSTD </vt:lpstr>
      <vt:lpstr>PRS RSRP</vt:lpstr>
      <vt:lpstr>UE Rx-Tx time difference</vt:lpstr>
      <vt:lpstr>Conclusion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Huang, Rui</dc:creator>
  <cp:lastModifiedBy>Carlos Cabrera-Mercader</cp:lastModifiedBy>
  <dcterms:created xsi:type="dcterms:W3CDTF">2015-06-05T18:17:20Z</dcterms:created>
  <dcterms:modified xsi:type="dcterms:W3CDTF">2021-04-02T18:56:47Z</dcterms:modified>
</cp:coreProperties>
</file>